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fedez10_javerianacali_edu_co/Documents/BItacora PD/PD2/Diseño/Entrega final/2023107 – Anexos/"/>
    </mc:Choice>
  </mc:AlternateContent>
  <xr:revisionPtr revIDLastSave="252" documentId="8_{CEDB9A4A-6D20-4469-8C1E-E695CB908EB7}" xr6:coauthVersionLast="47" xr6:coauthVersionMax="47" xr10:uidLastSave="{255F53CB-3699-4542-B8EE-C2281B3EFE75}"/>
  <bookViews>
    <workbookView xWindow="-120" yWindow="-120" windowWidth="20730" windowHeight="11040" xr2:uid="{8B997E47-864C-4622-A0B5-11A5ED49246B}"/>
  </bookViews>
  <sheets>
    <sheet name="Vs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5" i="1" l="1"/>
  <c r="V54" i="1"/>
  <c r="AE49" i="1"/>
  <c r="W51" i="1"/>
  <c r="S66" i="1" l="1"/>
  <c r="S67" i="1" s="1"/>
  <c r="S6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tc={CDFF4F49-9DEE-45BE-9BBC-B46483C6B715}</author>
    <author>tc={E984915D-C13D-4DEB-8DB9-4ABB710DA158}</author>
    <author>tc={15BB6D81-269A-4247-975E-49AAB9FB13E2}</author>
  </authors>
  <commentList>
    <comment ref="W51" authorId="0" shapeId="0" xr:uid="{CDFF4F49-9DEE-45BE-9BBC-B46483C6B71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pre mezcla, 3 minutos la maquina esta funcionando mientras el operario esta en mezclado</t>
      </text>
    </comment>
    <comment ref="S63" authorId="1" shapeId="0" xr:uid="{E984915D-C13D-4DEB-8DB9-4ABB710DA15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Requerimiento Propietario</t>
      </text>
    </comment>
    <comment ref="S65" authorId="2" shapeId="0" xr:uid="{15BB6D81-269A-4247-975E-49AAB9FB13E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lunes a sabado</t>
      </text>
    </comment>
  </commentList>
</comments>
</file>

<file path=xl/sharedStrings.xml><?xml version="1.0" encoding="utf-8"?>
<sst xmlns="http://schemas.openxmlformats.org/spreadsheetml/2006/main" count="29" uniqueCount="25">
  <si>
    <t>El tiempo que el operario pasa en esta area es de 1,6 min + 0,4 min, hasta pasar a la siguiente area</t>
  </si>
  <si>
    <t>Cálculos</t>
  </si>
  <si>
    <t>*</t>
  </si>
  <si>
    <t xml:space="preserve"> =</t>
  </si>
  <si>
    <t>min</t>
  </si>
  <si>
    <t>1 lote - 6 cuñetes de pintura</t>
  </si>
  <si>
    <t>Tiempo disponible</t>
  </si>
  <si>
    <t>=</t>
  </si>
  <si>
    <t>Demanda</t>
  </si>
  <si>
    <t>galones/mes</t>
  </si>
  <si>
    <t>Lotes/dia</t>
  </si>
  <si>
    <t>Takt time</t>
  </si>
  <si>
    <t>min/lote</t>
  </si>
  <si>
    <t>DEMANDA</t>
  </si>
  <si>
    <t>galones mes</t>
  </si>
  <si>
    <t>dias habiles al mes</t>
  </si>
  <si>
    <t>galones / dia</t>
  </si>
  <si>
    <t>Cuñetes</t>
  </si>
  <si>
    <t>1 lote</t>
  </si>
  <si>
    <t>lotes por dia</t>
  </si>
  <si>
    <t>Lead time total</t>
  </si>
  <si>
    <t>Proveedores de materia prima</t>
  </si>
  <si>
    <t>Residuos</t>
  </si>
  <si>
    <t>VSM Estado futuro</t>
  </si>
  <si>
    <t>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</si>
</sst>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6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u/>
      <sz val="10"/>
      <name val="Arial"/>
      <family val="2"/>
    </font>
    <font>
      <b/>
      <sz val="10"/>
      <color rgb="FFFF0000"/>
      <name val="Calibri"/>
      <family val="2"/>
      <scheme val="minor"/>
    </font>
    <font>
      <sz val="11"/>
      <name val="Comic Sans MS"/>
      <family val="4"/>
    </font>
    <font>
      <sz val="14"/>
      <name val="Comic Sans MS"/>
      <family val="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vertical="center"/>
    </xf>
    <xf numFmtId="0" fontId="3" fillId="2" borderId="0" xfId="0" applyFont="1" applyFill="1"/>
    <xf numFmtId="1" fontId="6" fillId="2" borderId="0" xfId="0" applyNumberFormat="1" applyFont="1" applyFill="1"/>
    <xf numFmtId="0" fontId="6" fillId="2" borderId="9" xfId="0" applyFont="1" applyFill="1" applyBorder="1"/>
    <xf numFmtId="0" fontId="0" fillId="2" borderId="10" xfId="0" applyFill="1" applyBorder="1"/>
    <xf numFmtId="0" fontId="7" fillId="2" borderId="10" xfId="0" applyFont="1" applyFill="1" applyBorder="1"/>
    <xf numFmtId="0" fontId="6" fillId="2" borderId="10" xfId="0" applyFont="1" applyFill="1" applyBorder="1"/>
    <xf numFmtId="0" fontId="7" fillId="2" borderId="11" xfId="0" applyFont="1" applyFill="1" applyBorder="1"/>
    <xf numFmtId="0" fontId="0" fillId="0" borderId="12" xfId="0" applyBorder="1"/>
    <xf numFmtId="1" fontId="0" fillId="0" borderId="12" xfId="0" applyNumberFormat="1" applyBorder="1"/>
    <xf numFmtId="1" fontId="1" fillId="3" borderId="12" xfId="0" applyNumberFormat="1" applyFont="1" applyFill="1" applyBorder="1"/>
    <xf numFmtId="0" fontId="1" fillId="3" borderId="12" xfId="0" applyFont="1" applyFill="1" applyBorder="1"/>
    <xf numFmtId="0" fontId="8" fillId="2" borderId="0" xfId="0" applyFont="1" applyFill="1"/>
    <xf numFmtId="0" fontId="11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1" fillId="0" borderId="12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9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444500</xdr:colOff>
      <xdr:row>34</xdr:row>
      <xdr:rowOff>44450</xdr:rowOff>
    </xdr:from>
    <xdr:to>
      <xdr:col>19</xdr:col>
      <xdr:colOff>377160</xdr:colOff>
      <xdr:row>38</xdr:row>
      <xdr:rowOff>31750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28DFCDF-D42B-4714-A1A2-AADA75485618}"/>
            </a:ext>
          </a:extLst>
        </xdr:cNvPr>
        <xdr:cNvGrpSpPr>
          <a:grpSpLocks noChangeAspect="1"/>
        </xdr:cNvGrpSpPr>
      </xdr:nvGrpSpPr>
      <xdr:grpSpPr bwMode="auto">
        <a:xfrm>
          <a:off x="14160500" y="5759450"/>
          <a:ext cx="694660" cy="640443"/>
          <a:chOff x="495" y="144"/>
          <a:chExt cx="48" cy="44"/>
        </a:xfrm>
      </xdr:grpSpPr>
      <xdr:sp macro="" textlink="">
        <xdr:nvSpPr>
          <xdr:cNvPr id="3" name="AutoShape 2">
            <a:extLst>
              <a:ext uri="{FF2B5EF4-FFF2-40B4-BE49-F238E27FC236}">
                <a16:creationId xmlns:a16="http://schemas.microsoft.com/office/drawing/2014/main" id="{A606CED7-04BC-795D-862B-5F43955110A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95" y="144"/>
            <a:ext cx="48" cy="44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7DC1E065-0917-5DA6-8A33-3439C44E41F8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11" y="160"/>
            <a:ext cx="15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ctr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</xdr:grpSp>
    <xdr:clientData/>
  </xdr:twoCellAnchor>
  <xdr:twoCellAnchor>
    <xdr:from>
      <xdr:col>5</xdr:col>
      <xdr:colOff>266700</xdr:colOff>
      <xdr:row>1</xdr:row>
      <xdr:rowOff>114300</xdr:rowOff>
    </xdr:from>
    <xdr:to>
      <xdr:col>5</xdr:col>
      <xdr:colOff>600075</xdr:colOff>
      <xdr:row>4</xdr:row>
      <xdr:rowOff>76200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8CEF43C2-0CB8-432B-81D5-F70CF653FC9D}"/>
            </a:ext>
          </a:extLst>
        </xdr:cNvPr>
        <xdr:cNvSpPr>
          <a:spLocks noChangeAspect="1" noChangeArrowheads="1"/>
        </xdr:cNvSpPr>
      </xdr:nvSpPr>
      <xdr:spPr bwMode="auto">
        <a:xfrm>
          <a:off x="4076700" y="276225"/>
          <a:ext cx="333375" cy="581025"/>
        </a:xfrm>
        <a:prstGeom prst="curvedRightArrow">
          <a:avLst>
            <a:gd name="adj1" fmla="val 34857"/>
            <a:gd name="adj2" fmla="val 69714"/>
            <a:gd name="adj3" fmla="val 33333"/>
          </a:avLst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114300</xdr:rowOff>
    </xdr:from>
    <xdr:to>
      <xdr:col>5</xdr:col>
      <xdr:colOff>742950</xdr:colOff>
      <xdr:row>10</xdr:row>
      <xdr:rowOff>19050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4B97E1E9-4570-4449-A732-FBD8E649FB24}"/>
            </a:ext>
          </a:extLst>
        </xdr:cNvPr>
        <xdr:cNvSpPr>
          <a:spLocks noChangeAspect="1" noChangeArrowheads="1"/>
        </xdr:cNvSpPr>
      </xdr:nvSpPr>
      <xdr:spPr bwMode="auto">
        <a:xfrm>
          <a:off x="4095750" y="1381125"/>
          <a:ext cx="457200" cy="390525"/>
        </a:xfrm>
        <a:prstGeom prst="flowChartMerge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0</xdr:row>
      <xdr:rowOff>9525</xdr:rowOff>
    </xdr:from>
    <xdr:to>
      <xdr:col>6</xdr:col>
      <xdr:colOff>476250</xdr:colOff>
      <xdr:row>6</xdr:row>
      <xdr:rowOff>9525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A69818FA-C552-416D-ABC0-8223E4EC10AB}"/>
            </a:ext>
          </a:extLst>
        </xdr:cNvPr>
        <xdr:cNvGrpSpPr>
          <a:grpSpLocks noChangeAspect="1"/>
        </xdr:cNvGrpSpPr>
      </xdr:nvGrpSpPr>
      <xdr:grpSpPr bwMode="auto">
        <a:xfrm>
          <a:off x="4705350" y="9525"/>
          <a:ext cx="342900" cy="1115786"/>
          <a:chOff x="512" y="17"/>
          <a:chExt cx="36" cy="102"/>
        </a:xfrm>
      </xdr:grpSpPr>
      <xdr:sp macro="" textlink="">
        <xdr:nvSpPr>
          <xdr:cNvPr id="8" name="Line 7">
            <a:extLst>
              <a:ext uri="{FF2B5EF4-FFF2-40B4-BE49-F238E27FC236}">
                <a16:creationId xmlns:a16="http://schemas.microsoft.com/office/drawing/2014/main" id="{6AC032E3-2C02-E4CE-23B9-550B1C2CC1C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17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" name="Line 8">
            <a:extLst>
              <a:ext uri="{FF2B5EF4-FFF2-40B4-BE49-F238E27FC236}">
                <a16:creationId xmlns:a16="http://schemas.microsoft.com/office/drawing/2014/main" id="{71CCF3F4-A908-30EE-A25B-8F896C418916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119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" name="Line 9">
            <a:extLst>
              <a:ext uri="{FF2B5EF4-FFF2-40B4-BE49-F238E27FC236}">
                <a16:creationId xmlns:a16="http://schemas.microsoft.com/office/drawing/2014/main" id="{526B2774-A0A5-E10E-7F49-EAF6C1E45649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48" y="17"/>
            <a:ext cx="0" cy="102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" name="Line 10">
            <a:extLst>
              <a:ext uri="{FF2B5EF4-FFF2-40B4-BE49-F238E27FC236}">
                <a16:creationId xmlns:a16="http://schemas.microsoft.com/office/drawing/2014/main" id="{FF0F61E1-5E41-4CA2-E9F4-B4CFFEBBBBCB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51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11">
            <a:extLst>
              <a:ext uri="{FF2B5EF4-FFF2-40B4-BE49-F238E27FC236}">
                <a16:creationId xmlns:a16="http://schemas.microsoft.com/office/drawing/2014/main" id="{F6CC4B97-F2D7-CA16-47CC-6504669C3F79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85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26</xdr:col>
      <xdr:colOff>200025</xdr:colOff>
      <xdr:row>15</xdr:row>
      <xdr:rowOff>225425</xdr:rowOff>
    </xdr:from>
    <xdr:to>
      <xdr:col>27</xdr:col>
      <xdr:colOff>533400</xdr:colOff>
      <xdr:row>17</xdr:row>
      <xdr:rowOff>171450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4BE54FE9-752F-4326-AB4E-458A3BB3A100}"/>
            </a:ext>
          </a:extLst>
        </xdr:cNvPr>
        <xdr:cNvSpPr>
          <a:spLocks noChangeAspect="1" noChangeArrowheads="1"/>
        </xdr:cNvSpPr>
      </xdr:nvSpPr>
      <xdr:spPr bwMode="auto">
        <a:xfrm>
          <a:off x="20202525" y="2749550"/>
          <a:ext cx="1095375" cy="422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pPr algn="ctr"/>
          <a:r>
            <a:rPr lang="es-CO"/>
            <a:t>Programa</a:t>
          </a:r>
          <a:r>
            <a:rPr lang="es-CO" baseline="0"/>
            <a:t> diario</a:t>
          </a:r>
          <a:endParaRPr lang="es-CO"/>
        </a:p>
      </xdr:txBody>
    </xdr:sp>
    <xdr:clientData/>
  </xdr:twoCellAnchor>
  <xdr:twoCellAnchor>
    <xdr:from>
      <xdr:col>7</xdr:col>
      <xdr:colOff>695325</xdr:colOff>
      <xdr:row>0</xdr:row>
      <xdr:rowOff>57150</xdr:rowOff>
    </xdr:from>
    <xdr:to>
      <xdr:col>8</xdr:col>
      <xdr:colOff>390525</xdr:colOff>
      <xdr:row>2</xdr:row>
      <xdr:rowOff>19050</xdr:rowOff>
    </xdr:to>
    <xdr:sp macro="" textlink="">
      <xdr:nvSpPr>
        <xdr:cNvPr id="14" name="AutoShape 13" descr="Wide upward diagonal">
          <a:extLst>
            <a:ext uri="{FF2B5EF4-FFF2-40B4-BE49-F238E27FC236}">
              <a16:creationId xmlns:a16="http://schemas.microsoft.com/office/drawing/2014/main" id="{12A50C55-8FE2-4EAF-ADEA-FC8553153AD4}"/>
            </a:ext>
          </a:extLst>
        </xdr:cNvPr>
        <xdr:cNvSpPr>
          <a:spLocks noChangeAspect="1" noChangeArrowheads="1"/>
        </xdr:cNvSpPr>
      </xdr:nvSpPr>
      <xdr:spPr bwMode="auto">
        <a:xfrm flipH="1">
          <a:off x="6029325" y="57150"/>
          <a:ext cx="457200" cy="285750"/>
        </a:xfrm>
        <a:prstGeom prst="flowChartPunchedCard">
          <a:avLst/>
        </a:prstGeom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714375</xdr:colOff>
      <xdr:row>2</xdr:row>
      <xdr:rowOff>142875</xdr:rowOff>
    </xdr:from>
    <xdr:to>
      <xdr:col>9</xdr:col>
      <xdr:colOff>238125</xdr:colOff>
      <xdr:row>5</xdr:row>
      <xdr:rowOff>114300</xdr:rowOff>
    </xdr:to>
    <xdr:sp macro="" textlink="">
      <xdr:nvSpPr>
        <xdr:cNvPr id="15" name="AutoShape 14">
          <a:extLst>
            <a:ext uri="{FF2B5EF4-FFF2-40B4-BE49-F238E27FC236}">
              <a16:creationId xmlns:a16="http://schemas.microsoft.com/office/drawing/2014/main" id="{0498487D-7DEC-4E12-BC09-22C124718439}"/>
            </a:ext>
          </a:extLst>
        </xdr:cNvPr>
        <xdr:cNvSpPr>
          <a:spLocks noChangeAspect="1" noChangeArrowheads="1"/>
        </xdr:cNvSpPr>
      </xdr:nvSpPr>
      <xdr:spPr bwMode="auto">
        <a:xfrm rot="16200000" flipH="1">
          <a:off x="6657975" y="619125"/>
          <a:ext cx="590550" cy="285750"/>
        </a:xfrm>
        <a:prstGeom prst="flowChartPunchedCar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38100</xdr:colOff>
      <xdr:row>0</xdr:row>
      <xdr:rowOff>28575</xdr:rowOff>
    </xdr:from>
    <xdr:to>
      <xdr:col>7</xdr:col>
      <xdr:colOff>409575</xdr:colOff>
      <xdr:row>3</xdr:row>
      <xdr:rowOff>85725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E03D1D04-B322-466C-90C1-0A27B630B982}"/>
            </a:ext>
          </a:extLst>
        </xdr:cNvPr>
        <xdr:cNvGrpSpPr>
          <a:grpSpLocks noChangeAspect="1"/>
        </xdr:cNvGrpSpPr>
      </xdr:nvGrpSpPr>
      <xdr:grpSpPr bwMode="auto">
        <a:xfrm>
          <a:off x="5372100" y="28575"/>
          <a:ext cx="371475" cy="547007"/>
          <a:chOff x="691" y="204"/>
          <a:chExt cx="39" cy="57"/>
        </a:xfrm>
      </xdr:grpSpPr>
      <xdr:sp macro="" textlink="">
        <xdr:nvSpPr>
          <xdr:cNvPr id="17" name="Line 16">
            <a:extLst>
              <a:ext uri="{FF2B5EF4-FFF2-40B4-BE49-F238E27FC236}">
                <a16:creationId xmlns:a16="http://schemas.microsoft.com/office/drawing/2014/main" id="{B99513A2-F840-2708-F00F-03B666758F9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04"/>
            <a:ext cx="0" cy="3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" name="Line 17">
            <a:extLst>
              <a:ext uri="{FF2B5EF4-FFF2-40B4-BE49-F238E27FC236}">
                <a16:creationId xmlns:a16="http://schemas.microsoft.com/office/drawing/2014/main" id="{5FABFD10-A9AB-0A67-4031-28DE40C7F1B4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38"/>
            <a:ext cx="39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Line 18">
            <a:extLst>
              <a:ext uri="{FF2B5EF4-FFF2-40B4-BE49-F238E27FC236}">
                <a16:creationId xmlns:a16="http://schemas.microsoft.com/office/drawing/2014/main" id="{ED37E520-AF4F-EA8E-2126-C8AC747C743E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730" y="204"/>
            <a:ext cx="0" cy="3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Line 19">
            <a:extLst>
              <a:ext uri="{FF2B5EF4-FFF2-40B4-BE49-F238E27FC236}">
                <a16:creationId xmlns:a16="http://schemas.microsoft.com/office/drawing/2014/main" id="{4CBE2CEB-2843-046C-867E-A30E42963194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1" y="238"/>
            <a:ext cx="0" cy="2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Line 20">
            <a:extLst>
              <a:ext uri="{FF2B5EF4-FFF2-40B4-BE49-F238E27FC236}">
                <a16:creationId xmlns:a16="http://schemas.microsoft.com/office/drawing/2014/main" id="{61BE4982-A74A-6C92-900B-44E39418F57B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61"/>
            <a:ext cx="39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7</xdr:col>
      <xdr:colOff>742950</xdr:colOff>
      <xdr:row>2</xdr:row>
      <xdr:rowOff>142875</xdr:rowOff>
    </xdr:from>
    <xdr:to>
      <xdr:col>8</xdr:col>
      <xdr:colOff>266700</xdr:colOff>
      <xdr:row>5</xdr:row>
      <xdr:rowOff>114300</xdr:rowOff>
    </xdr:to>
    <xdr:sp macro="" textlink="">
      <xdr:nvSpPr>
        <xdr:cNvPr id="22" name="AutoShape 21" descr="Wide upward diagonal">
          <a:extLst>
            <a:ext uri="{FF2B5EF4-FFF2-40B4-BE49-F238E27FC236}">
              <a16:creationId xmlns:a16="http://schemas.microsoft.com/office/drawing/2014/main" id="{3C44D0D6-1180-4AD6-AE84-45213F7FC3AC}"/>
            </a:ext>
          </a:extLst>
        </xdr:cNvPr>
        <xdr:cNvSpPr>
          <a:spLocks noChangeAspect="1" noChangeArrowheads="1"/>
        </xdr:cNvSpPr>
      </xdr:nvSpPr>
      <xdr:spPr bwMode="auto">
        <a:xfrm rot="16200000" flipH="1">
          <a:off x="5924550" y="619125"/>
          <a:ext cx="590550" cy="285750"/>
        </a:xfrm>
        <a:prstGeom prst="flowChartPunchedCard">
          <a:avLst/>
        </a:prstGeom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695325</xdr:colOff>
      <xdr:row>15</xdr:row>
      <xdr:rowOff>38100</xdr:rowOff>
    </xdr:from>
    <xdr:to>
      <xdr:col>6</xdr:col>
      <xdr:colOff>552450</xdr:colOff>
      <xdr:row>16</xdr:row>
      <xdr:rowOff>104775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2D98494C-766C-49F5-869F-AB9E52C49E9C}"/>
            </a:ext>
          </a:extLst>
        </xdr:cNvPr>
        <xdr:cNvGrpSpPr>
          <a:grpSpLocks noChangeAspect="1"/>
        </xdr:cNvGrpSpPr>
      </xdr:nvGrpSpPr>
      <xdr:grpSpPr bwMode="auto">
        <a:xfrm>
          <a:off x="4505325" y="2623457"/>
          <a:ext cx="619125" cy="325211"/>
          <a:chOff x="554" y="237"/>
          <a:chExt cx="65" cy="24"/>
        </a:xfrm>
      </xdr:grpSpPr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DDB4E9D3-C0A1-EA05-D0B6-2BC6D33EFFC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554" y="237"/>
            <a:ext cx="65" cy="24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" name="Text Box 24">
            <a:extLst>
              <a:ext uri="{FF2B5EF4-FFF2-40B4-BE49-F238E27FC236}">
                <a16:creationId xmlns:a16="http://schemas.microsoft.com/office/drawing/2014/main" id="{C5448908-9355-13EB-C830-6D5A5CBEB7A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67" y="241"/>
            <a:ext cx="50" cy="18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XOXO</a:t>
            </a:r>
          </a:p>
        </xdr:txBody>
      </xdr:sp>
    </xdr:grpSp>
    <xdr:clientData/>
  </xdr:twoCellAnchor>
  <xdr:twoCellAnchor>
    <xdr:from>
      <xdr:col>7</xdr:col>
      <xdr:colOff>714375</xdr:colOff>
      <xdr:row>6</xdr:row>
      <xdr:rowOff>123825</xdr:rowOff>
    </xdr:from>
    <xdr:to>
      <xdr:col>9</xdr:col>
      <xdr:colOff>361950</xdr:colOff>
      <xdr:row>9</xdr:row>
      <xdr:rowOff>28575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D63C9EC2-916B-4337-BCD6-CD76A30E20CF}"/>
            </a:ext>
          </a:extLst>
        </xdr:cNvPr>
        <xdr:cNvGrpSpPr>
          <a:grpSpLocks noChangeAspect="1"/>
        </xdr:cNvGrpSpPr>
      </xdr:nvGrpSpPr>
      <xdr:grpSpPr bwMode="auto">
        <a:xfrm>
          <a:off x="6048375" y="1239611"/>
          <a:ext cx="1171575" cy="394607"/>
          <a:chOff x="597" y="273"/>
          <a:chExt cx="122" cy="41"/>
        </a:xfrm>
      </xdr:grpSpPr>
      <xdr:sp macro="" textlink="">
        <xdr:nvSpPr>
          <xdr:cNvPr id="27" name="AutoShape 26">
            <a:extLst>
              <a:ext uri="{FF2B5EF4-FFF2-40B4-BE49-F238E27FC236}">
                <a16:creationId xmlns:a16="http://schemas.microsoft.com/office/drawing/2014/main" id="{6CB7187D-ADAA-AB1D-4D6A-8CA0E7856C00}"/>
              </a:ext>
            </a:extLst>
          </xdr:cNvPr>
          <xdr:cNvSpPr>
            <a:spLocks noChangeAspect="1" noChangeArrowheads="1"/>
          </xdr:cNvSpPr>
        </xdr:nvSpPr>
        <xdr:spPr bwMode="auto">
          <a:xfrm flipH="1">
            <a:off x="671" y="284"/>
            <a:ext cx="48" cy="30"/>
          </a:xfrm>
          <a:prstGeom prst="flowChartPunchedCard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8" name="AutoShape 27">
            <a:extLst>
              <a:ext uri="{FF2B5EF4-FFF2-40B4-BE49-F238E27FC236}">
                <a16:creationId xmlns:a16="http://schemas.microsoft.com/office/drawing/2014/main" id="{D60D9E78-39BF-D634-C175-A9B4D2DCDE57}"/>
              </a:ext>
            </a:extLst>
          </xdr:cNvPr>
          <xdr:cNvSpPr>
            <a:spLocks noChangeAspect="1" noChangeArrowheads="1"/>
          </xdr:cNvSpPr>
        </xdr:nvSpPr>
        <xdr:spPr bwMode="auto">
          <a:xfrm flipH="1">
            <a:off x="636" y="279"/>
            <a:ext cx="48" cy="30"/>
          </a:xfrm>
          <a:prstGeom prst="flowChartPunchedCard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9" name="AutoShape 28">
            <a:extLst>
              <a:ext uri="{FF2B5EF4-FFF2-40B4-BE49-F238E27FC236}">
                <a16:creationId xmlns:a16="http://schemas.microsoft.com/office/drawing/2014/main" id="{5B8BADEE-F86D-66F9-2FDE-76535BBA8AB9}"/>
              </a:ext>
            </a:extLst>
          </xdr:cNvPr>
          <xdr:cNvSpPr>
            <a:spLocks noChangeAspect="1" noChangeArrowheads="1"/>
          </xdr:cNvSpPr>
        </xdr:nvSpPr>
        <xdr:spPr bwMode="auto">
          <a:xfrm flipH="1">
            <a:off x="597" y="273"/>
            <a:ext cx="48" cy="30"/>
          </a:xfrm>
          <a:prstGeom prst="flowChartPunchedCard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571500</xdr:colOff>
      <xdr:row>12</xdr:row>
      <xdr:rowOff>133350</xdr:rowOff>
    </xdr:from>
    <xdr:to>
      <xdr:col>7</xdr:col>
      <xdr:colOff>47625</xdr:colOff>
      <xdr:row>14</xdr:row>
      <xdr:rowOff>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65E5A960-D072-402F-AF7F-55C69A43FB5E}"/>
            </a:ext>
          </a:extLst>
        </xdr:cNvPr>
        <xdr:cNvGrpSpPr>
          <a:grpSpLocks noChangeAspect="1"/>
        </xdr:cNvGrpSpPr>
      </xdr:nvGrpSpPr>
      <xdr:grpSpPr bwMode="auto">
        <a:xfrm>
          <a:off x="4381500" y="2228850"/>
          <a:ext cx="1000125" cy="193221"/>
          <a:chOff x="448" y="284"/>
          <a:chExt cx="105" cy="20"/>
        </a:xfrm>
      </xdr:grpSpPr>
      <xdr:sp macro="" textlink="">
        <xdr:nvSpPr>
          <xdr:cNvPr id="31" name="Line 30">
            <a:extLst>
              <a:ext uri="{FF2B5EF4-FFF2-40B4-BE49-F238E27FC236}">
                <a16:creationId xmlns:a16="http://schemas.microsoft.com/office/drawing/2014/main" id="{3F68386F-84CE-3433-C8F2-0CAA61DF6087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8" y="284"/>
            <a:ext cx="105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" name="Line 31">
            <a:extLst>
              <a:ext uri="{FF2B5EF4-FFF2-40B4-BE49-F238E27FC236}">
                <a16:creationId xmlns:a16="http://schemas.microsoft.com/office/drawing/2014/main" id="{57150B8F-0D52-B44B-6F33-B41CDBDC6335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8" y="304"/>
            <a:ext cx="105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Text Box 32">
            <a:extLst>
              <a:ext uri="{FF2B5EF4-FFF2-40B4-BE49-F238E27FC236}">
                <a16:creationId xmlns:a16="http://schemas.microsoft.com/office/drawing/2014/main" id="{F7232D15-E429-4623-808E-33A45AFD3E9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486" y="285"/>
            <a:ext cx="40" cy="19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FIFO</a:t>
            </a:r>
          </a:p>
        </xdr:txBody>
      </xdr:sp>
    </xdr:grpSp>
    <xdr:clientData/>
  </xdr:twoCellAnchor>
  <xdr:twoCellAnchor>
    <xdr:from>
      <xdr:col>1</xdr:col>
      <xdr:colOff>38100</xdr:colOff>
      <xdr:row>8</xdr:row>
      <xdr:rowOff>133350</xdr:rowOff>
    </xdr:from>
    <xdr:to>
      <xdr:col>2</xdr:col>
      <xdr:colOff>752475</xdr:colOff>
      <xdr:row>14</xdr:row>
      <xdr:rowOff>38100</xdr:rowOff>
    </xdr:to>
    <xdr:sp macro="" textlink="">
      <xdr:nvSpPr>
        <xdr:cNvPr id="34" name="AutoShape 33">
          <a:extLst>
            <a:ext uri="{FF2B5EF4-FFF2-40B4-BE49-F238E27FC236}">
              <a16:creationId xmlns:a16="http://schemas.microsoft.com/office/drawing/2014/main" id="{CC84B0D1-012B-4D2E-9A49-A13CD9B8EB41}"/>
            </a:ext>
          </a:extLst>
        </xdr:cNvPr>
        <xdr:cNvSpPr>
          <a:spLocks noChangeAspect="1" noChangeArrowheads="1"/>
        </xdr:cNvSpPr>
      </xdr:nvSpPr>
      <xdr:spPr bwMode="auto">
        <a:xfrm>
          <a:off x="800100" y="1562100"/>
          <a:ext cx="1476375" cy="876300"/>
        </a:xfrm>
        <a:prstGeom prst="irregularSeal2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428625</xdr:colOff>
      <xdr:row>0</xdr:row>
      <xdr:rowOff>66675</xdr:rowOff>
    </xdr:from>
    <xdr:to>
      <xdr:col>12</xdr:col>
      <xdr:colOff>133350</xdr:colOff>
      <xdr:row>1</xdr:row>
      <xdr:rowOff>76200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8B91A7AE-EA91-40EB-B298-053D19D8894A}"/>
            </a:ext>
          </a:extLst>
        </xdr:cNvPr>
        <xdr:cNvGrpSpPr>
          <a:grpSpLocks noChangeAspect="1"/>
        </xdr:cNvGrpSpPr>
      </xdr:nvGrpSpPr>
      <xdr:grpSpPr bwMode="auto">
        <a:xfrm>
          <a:off x="8048625" y="66675"/>
          <a:ext cx="1228725" cy="172811"/>
          <a:chOff x="737" y="353"/>
          <a:chExt cx="129" cy="18"/>
        </a:xfrm>
      </xdr:grpSpPr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13468FC0-AC12-9004-86D1-66C975E0B23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37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7" name="Rectangle 36">
            <a:extLst>
              <a:ext uri="{FF2B5EF4-FFF2-40B4-BE49-F238E27FC236}">
                <a16:creationId xmlns:a16="http://schemas.microsoft.com/office/drawing/2014/main" id="{D01D8AA7-7596-6D20-8397-DBF4D651586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49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294A5798-DDB0-F614-0679-FAE1DF85171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9956FE1E-35D5-5E1F-3A4B-096C548F9F63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73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0" name="Rectangle 39">
            <a:extLst>
              <a:ext uri="{FF2B5EF4-FFF2-40B4-BE49-F238E27FC236}">
                <a16:creationId xmlns:a16="http://schemas.microsoft.com/office/drawing/2014/main" id="{424431EC-FDD5-B8B2-0EC9-372E14CEDE9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85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1" name="Rectangle 40">
            <a:extLst>
              <a:ext uri="{FF2B5EF4-FFF2-40B4-BE49-F238E27FC236}">
                <a16:creationId xmlns:a16="http://schemas.microsoft.com/office/drawing/2014/main" id="{2905AFB6-23C1-4B04-70F3-6C4B8EA84FE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CFA6AD5C-1567-16D8-4B3F-3CEC4E7735D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09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4B228F6C-E697-F72A-D3BE-3D7437B4DE9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21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" name="Rectangle 43">
            <a:extLst>
              <a:ext uri="{FF2B5EF4-FFF2-40B4-BE49-F238E27FC236}">
                <a16:creationId xmlns:a16="http://schemas.microsoft.com/office/drawing/2014/main" id="{14F8BAE2-52C1-F5B5-7F20-320E0B896D2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33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5" name="AutoShape 44">
            <a:extLst>
              <a:ext uri="{FF2B5EF4-FFF2-40B4-BE49-F238E27FC236}">
                <a16:creationId xmlns:a16="http://schemas.microsoft.com/office/drawing/2014/main" id="{90B241DD-AB0A-5D0A-794D-3835077B88DE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847" y="351"/>
            <a:ext cx="18" cy="2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28575</xdr:colOff>
      <xdr:row>3</xdr:row>
      <xdr:rowOff>19050</xdr:rowOff>
    </xdr:from>
    <xdr:to>
      <xdr:col>12</xdr:col>
      <xdr:colOff>219075</xdr:colOff>
      <xdr:row>14</xdr:row>
      <xdr:rowOff>19050</xdr:rowOff>
    </xdr:to>
    <xdr:grpSp>
      <xdr:nvGrpSpPr>
        <xdr:cNvPr id="46" name="Group 45">
          <a:extLst>
            <a:ext uri="{FF2B5EF4-FFF2-40B4-BE49-F238E27FC236}">
              <a16:creationId xmlns:a16="http://schemas.microsoft.com/office/drawing/2014/main" id="{392A5BA8-EF0C-4D17-A0C8-347866137E6E}"/>
            </a:ext>
          </a:extLst>
        </xdr:cNvPr>
        <xdr:cNvGrpSpPr>
          <a:grpSpLocks/>
        </xdr:cNvGrpSpPr>
      </xdr:nvGrpSpPr>
      <xdr:grpSpPr bwMode="auto">
        <a:xfrm rot="-5400000">
          <a:off x="8301718" y="1379764"/>
          <a:ext cx="1932214" cy="190500"/>
          <a:chOff x="253" y="328"/>
          <a:chExt cx="278" cy="18"/>
        </a:xfrm>
      </xdr:grpSpPr>
      <xdr:sp macro="" textlink="">
        <xdr:nvSpPr>
          <xdr:cNvPr id="47" name="Rectangle 46">
            <a:extLst>
              <a:ext uri="{FF2B5EF4-FFF2-40B4-BE49-F238E27FC236}">
                <a16:creationId xmlns:a16="http://schemas.microsoft.com/office/drawing/2014/main" id="{F3985352-3802-E020-CBF6-035BD965397C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" name="AutoShape 47">
            <a:extLst>
              <a:ext uri="{FF2B5EF4-FFF2-40B4-BE49-F238E27FC236}">
                <a16:creationId xmlns:a16="http://schemas.microsoft.com/office/drawing/2014/main" id="{0E2FAE36-F6EE-CC6D-D11B-6FEE258CD713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10</xdr:col>
      <xdr:colOff>523875</xdr:colOff>
      <xdr:row>21</xdr:row>
      <xdr:rowOff>123825</xdr:rowOff>
    </xdr:from>
    <xdr:to>
      <xdr:col>10</xdr:col>
      <xdr:colOff>533400</xdr:colOff>
      <xdr:row>21</xdr:row>
      <xdr:rowOff>133350</xdr:rowOff>
    </xdr:to>
    <xdr:sp macro="" textlink="">
      <xdr:nvSpPr>
        <xdr:cNvPr id="49" name="Line 48">
          <a:extLst>
            <a:ext uri="{FF2B5EF4-FFF2-40B4-BE49-F238E27FC236}">
              <a16:creationId xmlns:a16="http://schemas.microsoft.com/office/drawing/2014/main" id="{C1724DF5-080F-4D11-ACAD-F987D6E264DD}"/>
            </a:ext>
          </a:extLst>
        </xdr:cNvPr>
        <xdr:cNvSpPr>
          <a:spLocks noChangeShapeType="1"/>
        </xdr:cNvSpPr>
      </xdr:nvSpPr>
      <xdr:spPr bwMode="auto">
        <a:xfrm flipV="1">
          <a:off x="8143875" y="3857625"/>
          <a:ext cx="9525" cy="9525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 type="none" w="lg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552450</xdr:colOff>
      <xdr:row>10</xdr:row>
      <xdr:rowOff>136525</xdr:rowOff>
    </xdr:from>
    <xdr:to>
      <xdr:col>10</xdr:col>
      <xdr:colOff>123549</xdr:colOff>
      <xdr:row>11</xdr:row>
      <xdr:rowOff>133407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ED43F57B-0068-441E-989D-9CAD5DF2ABD2}"/>
            </a:ext>
          </a:extLst>
        </xdr:cNvPr>
        <xdr:cNvSpPr txBox="1">
          <a:spLocks noChangeAspect="1" noChangeArrowheads="1"/>
        </xdr:cNvSpPr>
      </xdr:nvSpPr>
      <xdr:spPr bwMode="auto">
        <a:xfrm>
          <a:off x="6648450" y="1889125"/>
          <a:ext cx="1095099" cy="158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Text Box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457200</xdr:colOff>
      <xdr:row>1</xdr:row>
      <xdr:rowOff>123825</xdr:rowOff>
    </xdr:to>
    <xdr:sp macro="" textlink="">
      <xdr:nvSpPr>
        <xdr:cNvPr id="51" name="AutoShape 50">
          <a:extLst>
            <a:ext uri="{FF2B5EF4-FFF2-40B4-BE49-F238E27FC236}">
              <a16:creationId xmlns:a16="http://schemas.microsoft.com/office/drawing/2014/main" id="{FA572360-771A-4391-B367-19810E61E48C}"/>
            </a:ext>
          </a:extLst>
        </xdr:cNvPr>
        <xdr:cNvSpPr>
          <a:spLocks noChangeAspect="1" noChangeArrowheads="1"/>
        </xdr:cNvSpPr>
      </xdr:nvSpPr>
      <xdr:spPr bwMode="auto">
        <a:xfrm flipH="1">
          <a:off x="6858000" y="0"/>
          <a:ext cx="457200" cy="285750"/>
        </a:xfrm>
        <a:prstGeom prst="flowChartPunchedCar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149225</xdr:colOff>
      <xdr:row>10</xdr:row>
      <xdr:rowOff>114300</xdr:rowOff>
    </xdr:from>
    <xdr:to>
      <xdr:col>8</xdr:col>
      <xdr:colOff>477124</xdr:colOff>
      <xdr:row>11</xdr:row>
      <xdr:rowOff>113820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ED7B2BF-B5E0-4443-B19D-62BDD98D2FA5}"/>
            </a:ext>
          </a:extLst>
        </xdr:cNvPr>
        <xdr:cNvSpPr txBox="1">
          <a:spLocks noChangeAspect="1" noChangeArrowheads="1"/>
        </xdr:cNvSpPr>
      </xdr:nvSpPr>
      <xdr:spPr bwMode="auto">
        <a:xfrm>
          <a:off x="6245225" y="1866900"/>
          <a:ext cx="327899" cy="161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## Box</a:t>
          </a:r>
        </a:p>
      </xdr:txBody>
    </xdr:sp>
    <xdr:clientData/>
  </xdr:twoCellAnchor>
  <xdr:twoCellAnchor>
    <xdr:from>
      <xdr:col>3</xdr:col>
      <xdr:colOff>323850</xdr:colOff>
      <xdr:row>0</xdr:row>
      <xdr:rowOff>95250</xdr:rowOff>
    </xdr:from>
    <xdr:to>
      <xdr:col>4</xdr:col>
      <xdr:colOff>581025</xdr:colOff>
      <xdr:row>5</xdr:row>
      <xdr:rowOff>47625</xdr:rowOff>
    </xdr:to>
    <xdr:grpSp>
      <xdr:nvGrpSpPr>
        <xdr:cNvPr id="53" name="Group 52">
          <a:extLst>
            <a:ext uri="{FF2B5EF4-FFF2-40B4-BE49-F238E27FC236}">
              <a16:creationId xmlns:a16="http://schemas.microsoft.com/office/drawing/2014/main" id="{5F93BEB7-6AE3-4B69-A222-AB8339C79CCA}"/>
            </a:ext>
          </a:extLst>
        </xdr:cNvPr>
        <xdr:cNvGrpSpPr>
          <a:grpSpLocks noChangeAspect="1"/>
        </xdr:cNvGrpSpPr>
      </xdr:nvGrpSpPr>
      <xdr:grpSpPr bwMode="auto">
        <a:xfrm>
          <a:off x="2609850" y="95250"/>
          <a:ext cx="1019175" cy="904875"/>
          <a:chOff x="318" y="169"/>
          <a:chExt cx="187" cy="103"/>
        </a:xfrm>
      </xdr:grpSpPr>
      <xdr:sp macro="" textlink="">
        <xdr:nvSpPr>
          <xdr:cNvPr id="54" name="Line 53">
            <a:extLst>
              <a:ext uri="{FF2B5EF4-FFF2-40B4-BE49-F238E27FC236}">
                <a16:creationId xmlns:a16="http://schemas.microsoft.com/office/drawing/2014/main" id="{88560D30-CF3F-A8AC-058B-CA621226DDAE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Line 54">
            <a:extLst>
              <a:ext uri="{FF2B5EF4-FFF2-40B4-BE49-F238E27FC236}">
                <a16:creationId xmlns:a16="http://schemas.microsoft.com/office/drawing/2014/main" id="{684B6297-4682-30AD-BFEE-D8245492ACC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6" name="Line 55">
            <a:extLst>
              <a:ext uri="{FF2B5EF4-FFF2-40B4-BE49-F238E27FC236}">
                <a16:creationId xmlns:a16="http://schemas.microsoft.com/office/drawing/2014/main" id="{989E4F99-229D-0FC3-FEDC-D93754ABA66A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7" name="Line 56">
            <a:extLst>
              <a:ext uri="{FF2B5EF4-FFF2-40B4-BE49-F238E27FC236}">
                <a16:creationId xmlns:a16="http://schemas.microsoft.com/office/drawing/2014/main" id="{D0E32282-0560-7ED7-B887-9CACAD2AFD51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8" name="Line 57">
            <a:extLst>
              <a:ext uri="{FF2B5EF4-FFF2-40B4-BE49-F238E27FC236}">
                <a16:creationId xmlns:a16="http://schemas.microsoft.com/office/drawing/2014/main" id="{0AF3E03C-BA8B-77C0-D537-17DDF7B91645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9" name="Line 58">
            <a:extLst>
              <a:ext uri="{FF2B5EF4-FFF2-40B4-BE49-F238E27FC236}">
                <a16:creationId xmlns:a16="http://schemas.microsoft.com/office/drawing/2014/main" id="{AB1BCCC4-768D-C13F-A431-FEE8E233A407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0" name="Line 59">
            <a:extLst>
              <a:ext uri="{FF2B5EF4-FFF2-40B4-BE49-F238E27FC236}">
                <a16:creationId xmlns:a16="http://schemas.microsoft.com/office/drawing/2014/main" id="{EADA5210-E0B3-5DEA-A5E7-6F6EAA33942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1" name="Line 60">
            <a:extLst>
              <a:ext uri="{FF2B5EF4-FFF2-40B4-BE49-F238E27FC236}">
                <a16:creationId xmlns:a16="http://schemas.microsoft.com/office/drawing/2014/main" id="{0386BAF1-954F-8B6C-0A02-87D088021A9B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2" name="Line 61">
            <a:extLst>
              <a:ext uri="{FF2B5EF4-FFF2-40B4-BE49-F238E27FC236}">
                <a16:creationId xmlns:a16="http://schemas.microsoft.com/office/drawing/2014/main" id="{5F24E025-21EC-5150-991E-41783B874952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11</xdr:col>
      <xdr:colOff>219075</xdr:colOff>
      <xdr:row>3</xdr:row>
      <xdr:rowOff>0</xdr:rowOff>
    </xdr:from>
    <xdr:to>
      <xdr:col>11</xdr:col>
      <xdr:colOff>438150</xdr:colOff>
      <xdr:row>20</xdr:row>
      <xdr:rowOff>9525</xdr:rowOff>
    </xdr:to>
    <xdr:grpSp>
      <xdr:nvGrpSpPr>
        <xdr:cNvPr id="63" name="Group 62">
          <a:extLst>
            <a:ext uri="{FF2B5EF4-FFF2-40B4-BE49-F238E27FC236}">
              <a16:creationId xmlns:a16="http://schemas.microsoft.com/office/drawing/2014/main" id="{CA3C1FD8-68F4-497F-99C7-3BF2EF4F0C23}"/>
            </a:ext>
          </a:extLst>
        </xdr:cNvPr>
        <xdr:cNvGrpSpPr>
          <a:grpSpLocks/>
        </xdr:cNvGrpSpPr>
      </xdr:nvGrpSpPr>
      <xdr:grpSpPr bwMode="auto">
        <a:xfrm rot="4800000">
          <a:off x="7154636" y="1936296"/>
          <a:ext cx="3111954" cy="219075"/>
          <a:chOff x="253" y="328"/>
          <a:chExt cx="278" cy="18"/>
        </a:xfrm>
      </xdr:grpSpPr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47F9CCF4-14A9-402A-A8FC-4AAA10DB0CAB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AutoShape 64">
            <a:extLst>
              <a:ext uri="{FF2B5EF4-FFF2-40B4-BE49-F238E27FC236}">
                <a16:creationId xmlns:a16="http://schemas.microsoft.com/office/drawing/2014/main" id="{1CB819D0-2A14-77FA-6507-FEA8F81875E1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342900</xdr:colOff>
      <xdr:row>7</xdr:row>
      <xdr:rowOff>95250</xdr:rowOff>
    </xdr:from>
    <xdr:to>
      <xdr:col>4</xdr:col>
      <xdr:colOff>742950</xdr:colOff>
      <xdr:row>12</xdr:row>
      <xdr:rowOff>0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8742561A-CE99-4C9A-A27E-AAA5F0C6EFC5}"/>
            </a:ext>
          </a:extLst>
        </xdr:cNvPr>
        <xdr:cNvGrpSpPr>
          <a:grpSpLocks noChangeAspect="1"/>
        </xdr:cNvGrpSpPr>
      </xdr:nvGrpSpPr>
      <xdr:grpSpPr bwMode="auto">
        <a:xfrm>
          <a:off x="2628900" y="1374321"/>
          <a:ext cx="1162050" cy="721179"/>
          <a:chOff x="792" y="479"/>
          <a:chExt cx="122" cy="75"/>
        </a:xfrm>
      </xdr:grpSpPr>
      <xdr:sp macro="" textlink="">
        <xdr:nvSpPr>
          <xdr:cNvPr id="67" name="AutoShape 66">
            <a:extLst>
              <a:ext uri="{FF2B5EF4-FFF2-40B4-BE49-F238E27FC236}">
                <a16:creationId xmlns:a16="http://schemas.microsoft.com/office/drawing/2014/main" id="{E4DDC37A-EE30-2815-434E-05B45D00260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8" name="Rectangle 67">
            <a:extLst>
              <a:ext uri="{FF2B5EF4-FFF2-40B4-BE49-F238E27FC236}">
                <a16:creationId xmlns:a16="http://schemas.microsoft.com/office/drawing/2014/main" id="{D3D0E0CA-4DFA-6FEF-9659-FA544A66C84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2" y="479"/>
            <a:ext cx="89" cy="5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9" name="Rectangle 68">
            <a:extLst>
              <a:ext uri="{FF2B5EF4-FFF2-40B4-BE49-F238E27FC236}">
                <a16:creationId xmlns:a16="http://schemas.microsoft.com/office/drawing/2014/main" id="{A59CDBD0-5BA4-1A1C-4EC7-F4B83509737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1" y="507"/>
            <a:ext cx="33" cy="2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0" name="AutoShape 69">
            <a:extLst>
              <a:ext uri="{FF2B5EF4-FFF2-40B4-BE49-F238E27FC236}">
                <a16:creationId xmlns:a16="http://schemas.microsoft.com/office/drawing/2014/main" id="{35D8165C-4489-869D-C960-E80BC348E2F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123825</xdr:colOff>
      <xdr:row>23</xdr:row>
      <xdr:rowOff>152400</xdr:rowOff>
    </xdr:from>
    <xdr:to>
      <xdr:col>2</xdr:col>
      <xdr:colOff>523875</xdr:colOff>
      <xdr:row>29</xdr:row>
      <xdr:rowOff>152400</xdr:rowOff>
    </xdr:to>
    <xdr:grpSp>
      <xdr:nvGrpSpPr>
        <xdr:cNvPr id="71" name="Group 70">
          <a:extLst>
            <a:ext uri="{FF2B5EF4-FFF2-40B4-BE49-F238E27FC236}">
              <a16:creationId xmlns:a16="http://schemas.microsoft.com/office/drawing/2014/main" id="{B56316C2-017F-4014-A6B5-FD9346ACD0CD}"/>
            </a:ext>
          </a:extLst>
        </xdr:cNvPr>
        <xdr:cNvGrpSpPr>
          <a:grpSpLocks noChangeAspect="1"/>
        </xdr:cNvGrpSpPr>
      </xdr:nvGrpSpPr>
      <xdr:grpSpPr bwMode="auto">
        <a:xfrm>
          <a:off x="885825" y="4234543"/>
          <a:ext cx="1162050" cy="816428"/>
          <a:chOff x="318" y="136"/>
          <a:chExt cx="123" cy="102"/>
        </a:xfrm>
      </xdr:grpSpPr>
      <xdr:sp macro="" textlink="">
        <xdr:nvSpPr>
          <xdr:cNvPr id="72" name="Line 71">
            <a:extLst>
              <a:ext uri="{FF2B5EF4-FFF2-40B4-BE49-F238E27FC236}">
                <a16:creationId xmlns:a16="http://schemas.microsoft.com/office/drawing/2014/main" id="{E5708236-38A0-9648-F8F4-23429C2CD38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3" name="Line 72">
            <a:extLst>
              <a:ext uri="{FF2B5EF4-FFF2-40B4-BE49-F238E27FC236}">
                <a16:creationId xmlns:a16="http://schemas.microsoft.com/office/drawing/2014/main" id="{E465E4F1-2DC5-9D6A-A3B8-D16B882994F9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4" name="Line 73">
            <a:extLst>
              <a:ext uri="{FF2B5EF4-FFF2-40B4-BE49-F238E27FC236}">
                <a16:creationId xmlns:a16="http://schemas.microsoft.com/office/drawing/2014/main" id="{D463593E-E645-0599-AD7F-80688A91207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5" name="Line 74">
            <a:extLst>
              <a:ext uri="{FF2B5EF4-FFF2-40B4-BE49-F238E27FC236}">
                <a16:creationId xmlns:a16="http://schemas.microsoft.com/office/drawing/2014/main" id="{2FD9112D-DFD4-4187-34F1-71DC1FCB033A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53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" name="Line 75">
            <a:extLst>
              <a:ext uri="{FF2B5EF4-FFF2-40B4-BE49-F238E27FC236}">
                <a16:creationId xmlns:a16="http://schemas.microsoft.com/office/drawing/2014/main" id="{CCCAAA7C-B765-4F8F-30B7-C10D9AC208BD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70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" name="Line 76">
            <a:extLst>
              <a:ext uri="{FF2B5EF4-FFF2-40B4-BE49-F238E27FC236}">
                <a16:creationId xmlns:a16="http://schemas.microsoft.com/office/drawing/2014/main" id="{452187F9-E4F0-F833-A0D9-FAD672072CAC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" name="Line 77">
            <a:extLst>
              <a:ext uri="{FF2B5EF4-FFF2-40B4-BE49-F238E27FC236}">
                <a16:creationId xmlns:a16="http://schemas.microsoft.com/office/drawing/2014/main" id="{D64033FC-FA3F-3C3A-98FD-7919A11632F3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04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Line 78">
            <a:extLst>
              <a:ext uri="{FF2B5EF4-FFF2-40B4-BE49-F238E27FC236}">
                <a16:creationId xmlns:a16="http://schemas.microsoft.com/office/drawing/2014/main" id="{92466A20-C74B-9D65-A055-684941CFF592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21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142875</xdr:colOff>
      <xdr:row>16</xdr:row>
      <xdr:rowOff>19050</xdr:rowOff>
    </xdr:from>
    <xdr:to>
      <xdr:col>2</xdr:col>
      <xdr:colOff>514350</xdr:colOff>
      <xdr:row>22</xdr:row>
      <xdr:rowOff>19050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C2225D72-6FE7-4CA8-B53B-16DA9908164D}"/>
            </a:ext>
          </a:extLst>
        </xdr:cNvPr>
        <xdr:cNvGrpSpPr>
          <a:grpSpLocks noChangeAspect="1"/>
        </xdr:cNvGrpSpPr>
      </xdr:nvGrpSpPr>
      <xdr:grpSpPr bwMode="auto">
        <a:xfrm>
          <a:off x="904875" y="2862943"/>
          <a:ext cx="1133475" cy="1074964"/>
          <a:chOff x="256" y="255"/>
          <a:chExt cx="128" cy="102"/>
        </a:xfrm>
      </xdr:grpSpPr>
      <xdr:sp macro="" textlink="">
        <xdr:nvSpPr>
          <xdr:cNvPr id="81" name="Rectangle 80">
            <a:extLst>
              <a:ext uri="{FF2B5EF4-FFF2-40B4-BE49-F238E27FC236}">
                <a16:creationId xmlns:a16="http://schemas.microsoft.com/office/drawing/2014/main" id="{83437B60-30DC-81D8-58E9-F2DF9F012D4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2" name="Line 81">
            <a:extLst>
              <a:ext uri="{FF2B5EF4-FFF2-40B4-BE49-F238E27FC236}">
                <a16:creationId xmlns:a16="http://schemas.microsoft.com/office/drawing/2014/main" id="{A034ED51-659B-BB5E-095D-538CDB785CF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333375</xdr:colOff>
      <xdr:row>31</xdr:row>
      <xdr:rowOff>28575</xdr:rowOff>
    </xdr:from>
    <xdr:to>
      <xdr:col>2</xdr:col>
      <xdr:colOff>361950</xdr:colOff>
      <xdr:row>34</xdr:row>
      <xdr:rowOff>152400</xdr:rowOff>
    </xdr:to>
    <xdr:grpSp>
      <xdr:nvGrpSpPr>
        <xdr:cNvPr id="83" name="Group 82">
          <a:extLst>
            <a:ext uri="{FF2B5EF4-FFF2-40B4-BE49-F238E27FC236}">
              <a16:creationId xmlns:a16="http://schemas.microsoft.com/office/drawing/2014/main" id="{40A635B8-683A-4948-9EF1-4E61F9A59EFE}"/>
            </a:ext>
          </a:extLst>
        </xdr:cNvPr>
        <xdr:cNvGrpSpPr>
          <a:grpSpLocks/>
        </xdr:cNvGrpSpPr>
      </xdr:nvGrpSpPr>
      <xdr:grpSpPr bwMode="auto">
        <a:xfrm>
          <a:off x="1095375" y="5253718"/>
          <a:ext cx="790575" cy="613682"/>
          <a:chOff x="1953" y="544"/>
          <a:chExt cx="82" cy="64"/>
        </a:xfrm>
      </xdr:grpSpPr>
      <xdr:sp macro="" textlink="">
        <xdr:nvSpPr>
          <xdr:cNvPr id="84" name="Line 83">
            <a:extLst>
              <a:ext uri="{FF2B5EF4-FFF2-40B4-BE49-F238E27FC236}">
                <a16:creationId xmlns:a16="http://schemas.microsoft.com/office/drawing/2014/main" id="{4DD44C5C-A632-B79A-26B4-515F621C0E91}"/>
              </a:ext>
            </a:extLst>
          </xdr:cNvPr>
          <xdr:cNvSpPr>
            <a:spLocks noChangeShapeType="1"/>
          </xdr:cNvSpPr>
        </xdr:nvSpPr>
        <xdr:spPr bwMode="auto">
          <a:xfrm>
            <a:off x="1953" y="544"/>
            <a:ext cx="0" cy="64"/>
          </a:xfrm>
          <a:prstGeom prst="line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12700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85" name="Line 84">
            <a:extLst>
              <a:ext uri="{FF2B5EF4-FFF2-40B4-BE49-F238E27FC236}">
                <a16:creationId xmlns:a16="http://schemas.microsoft.com/office/drawing/2014/main" id="{EE409E1D-2874-9380-AB8A-685B4D5BE9FA}"/>
              </a:ext>
            </a:extLst>
          </xdr:cNvPr>
          <xdr:cNvSpPr>
            <a:spLocks noChangeShapeType="1"/>
          </xdr:cNvSpPr>
        </xdr:nvSpPr>
        <xdr:spPr bwMode="auto">
          <a:xfrm flipV="1">
            <a:off x="1953" y="544"/>
            <a:ext cx="0" cy="6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" name="Line 85">
            <a:extLst>
              <a:ext uri="{FF2B5EF4-FFF2-40B4-BE49-F238E27FC236}">
                <a16:creationId xmlns:a16="http://schemas.microsoft.com/office/drawing/2014/main" id="{A54E64EA-7258-7739-728F-72B2EB411DF4}"/>
              </a:ext>
            </a:extLst>
          </xdr:cNvPr>
          <xdr:cNvSpPr>
            <a:spLocks noChangeShapeType="1"/>
          </xdr:cNvSpPr>
        </xdr:nvSpPr>
        <xdr:spPr bwMode="auto">
          <a:xfrm>
            <a:off x="1953" y="544"/>
            <a:ext cx="82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7" name="Line 86">
            <a:extLst>
              <a:ext uri="{FF2B5EF4-FFF2-40B4-BE49-F238E27FC236}">
                <a16:creationId xmlns:a16="http://schemas.microsoft.com/office/drawing/2014/main" id="{F2D8D066-7963-4101-09F4-97D3D1A3B054}"/>
              </a:ext>
            </a:extLst>
          </xdr:cNvPr>
          <xdr:cNvSpPr>
            <a:spLocks noChangeShapeType="1"/>
          </xdr:cNvSpPr>
        </xdr:nvSpPr>
        <xdr:spPr bwMode="auto">
          <a:xfrm>
            <a:off x="2035" y="544"/>
            <a:ext cx="0" cy="6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8" name="Line 87">
            <a:extLst>
              <a:ext uri="{FF2B5EF4-FFF2-40B4-BE49-F238E27FC236}">
                <a16:creationId xmlns:a16="http://schemas.microsoft.com/office/drawing/2014/main" id="{8AD7A813-62C4-F63E-8676-3D9379617CFB}"/>
              </a:ext>
            </a:extLst>
          </xdr:cNvPr>
          <xdr:cNvSpPr>
            <a:spLocks noChangeShapeType="1"/>
          </xdr:cNvSpPr>
        </xdr:nvSpPr>
        <xdr:spPr bwMode="auto">
          <a:xfrm>
            <a:off x="1953" y="608"/>
            <a:ext cx="13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9" name="Line 88">
            <a:extLst>
              <a:ext uri="{FF2B5EF4-FFF2-40B4-BE49-F238E27FC236}">
                <a16:creationId xmlns:a16="http://schemas.microsoft.com/office/drawing/2014/main" id="{32665A44-25FD-FB83-8D14-BA8CC8F0B08C}"/>
              </a:ext>
            </a:extLst>
          </xdr:cNvPr>
          <xdr:cNvSpPr>
            <a:spLocks noChangeShapeType="1"/>
          </xdr:cNvSpPr>
        </xdr:nvSpPr>
        <xdr:spPr bwMode="auto">
          <a:xfrm flipV="1">
            <a:off x="1966" y="557"/>
            <a:ext cx="0" cy="5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0" name="Line 89">
            <a:extLst>
              <a:ext uri="{FF2B5EF4-FFF2-40B4-BE49-F238E27FC236}">
                <a16:creationId xmlns:a16="http://schemas.microsoft.com/office/drawing/2014/main" id="{8575B510-1BB6-811B-EAD1-8C7B7073D0DC}"/>
              </a:ext>
            </a:extLst>
          </xdr:cNvPr>
          <xdr:cNvSpPr>
            <a:spLocks noChangeShapeType="1"/>
          </xdr:cNvSpPr>
        </xdr:nvSpPr>
        <xdr:spPr bwMode="auto">
          <a:xfrm>
            <a:off x="1966" y="557"/>
            <a:ext cx="56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1" name="Line 90">
            <a:extLst>
              <a:ext uri="{FF2B5EF4-FFF2-40B4-BE49-F238E27FC236}">
                <a16:creationId xmlns:a16="http://schemas.microsoft.com/office/drawing/2014/main" id="{6498731C-FECF-CB3A-93A5-26AB59C8628A}"/>
              </a:ext>
            </a:extLst>
          </xdr:cNvPr>
          <xdr:cNvSpPr>
            <a:spLocks noChangeShapeType="1"/>
          </xdr:cNvSpPr>
        </xdr:nvSpPr>
        <xdr:spPr bwMode="auto">
          <a:xfrm>
            <a:off x="2022" y="557"/>
            <a:ext cx="0" cy="5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2" name="Line 91">
            <a:extLst>
              <a:ext uri="{FF2B5EF4-FFF2-40B4-BE49-F238E27FC236}">
                <a16:creationId xmlns:a16="http://schemas.microsoft.com/office/drawing/2014/main" id="{C913A013-6F8C-BDC8-849F-F0F392811792}"/>
              </a:ext>
            </a:extLst>
          </xdr:cNvPr>
          <xdr:cNvSpPr>
            <a:spLocks noChangeShapeType="1"/>
          </xdr:cNvSpPr>
        </xdr:nvSpPr>
        <xdr:spPr bwMode="auto">
          <a:xfrm>
            <a:off x="2022" y="608"/>
            <a:ext cx="13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171450</xdr:colOff>
      <xdr:row>0</xdr:row>
      <xdr:rowOff>28575</xdr:rowOff>
    </xdr:from>
    <xdr:to>
      <xdr:col>1</xdr:col>
      <xdr:colOff>381000</xdr:colOff>
      <xdr:row>1</xdr:row>
      <xdr:rowOff>47625</xdr:rowOff>
    </xdr:to>
    <xdr:grpSp>
      <xdr:nvGrpSpPr>
        <xdr:cNvPr id="93" name="Group 92">
          <a:extLst>
            <a:ext uri="{FF2B5EF4-FFF2-40B4-BE49-F238E27FC236}">
              <a16:creationId xmlns:a16="http://schemas.microsoft.com/office/drawing/2014/main" id="{047736E3-A97B-4487-958B-6B597293AF8C}"/>
            </a:ext>
          </a:extLst>
        </xdr:cNvPr>
        <xdr:cNvGrpSpPr>
          <a:grpSpLocks/>
        </xdr:cNvGrpSpPr>
      </xdr:nvGrpSpPr>
      <xdr:grpSpPr bwMode="auto">
        <a:xfrm>
          <a:off x="933450" y="28575"/>
          <a:ext cx="209550" cy="182336"/>
          <a:chOff x="154" y="30"/>
          <a:chExt cx="22" cy="19"/>
        </a:xfrm>
      </xdr:grpSpPr>
      <xdr:sp macro="" textlink="">
        <xdr:nvSpPr>
          <xdr:cNvPr id="94" name="AutoShape 93">
            <a:extLst>
              <a:ext uri="{FF2B5EF4-FFF2-40B4-BE49-F238E27FC236}">
                <a16:creationId xmlns:a16="http://schemas.microsoft.com/office/drawing/2014/main" id="{04B49323-9182-7FD4-7B9B-DFE7D2BD50FE}"/>
              </a:ext>
            </a:extLst>
          </xdr:cNvPr>
          <xdr:cNvSpPr>
            <a:spLocks noChangeArrowheads="1"/>
          </xdr:cNvSpPr>
        </xdr:nvSpPr>
        <xdr:spPr bwMode="auto">
          <a:xfrm>
            <a:off x="170" y="30"/>
            <a:ext cx="5" cy="1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5" name="AutoShape 94">
            <a:extLst>
              <a:ext uri="{FF2B5EF4-FFF2-40B4-BE49-F238E27FC236}">
                <a16:creationId xmlns:a16="http://schemas.microsoft.com/office/drawing/2014/main" id="{A30C3B1C-47DD-6765-E5E6-1362B64DB616}"/>
              </a:ext>
            </a:extLst>
          </xdr:cNvPr>
          <xdr:cNvSpPr>
            <a:spLocks noChangeArrowheads="1"/>
          </xdr:cNvSpPr>
        </xdr:nvSpPr>
        <xdr:spPr bwMode="auto">
          <a:xfrm>
            <a:off x="155" y="30"/>
            <a:ext cx="5" cy="1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6" name="AutoShape 95">
            <a:extLst>
              <a:ext uri="{FF2B5EF4-FFF2-40B4-BE49-F238E27FC236}">
                <a16:creationId xmlns:a16="http://schemas.microsoft.com/office/drawing/2014/main" id="{E1A87BA8-6C47-E371-6B34-B6EE2A84D2A5}"/>
              </a:ext>
            </a:extLst>
          </xdr:cNvPr>
          <xdr:cNvSpPr>
            <a:spLocks noChangeArrowheads="1"/>
          </xdr:cNvSpPr>
        </xdr:nvSpPr>
        <xdr:spPr bwMode="auto">
          <a:xfrm>
            <a:off x="154" y="40"/>
            <a:ext cx="22" cy="8"/>
          </a:xfrm>
          <a:prstGeom prst="flowChartTerminator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7" name="AutoShape 96">
            <a:extLst>
              <a:ext uri="{FF2B5EF4-FFF2-40B4-BE49-F238E27FC236}">
                <a16:creationId xmlns:a16="http://schemas.microsoft.com/office/drawing/2014/main" id="{1625949C-B5E0-7FDB-3AB5-DDE9BDF9CC6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60" y="39"/>
            <a:ext cx="10" cy="10"/>
          </a:xfrm>
          <a:prstGeom prst="flowChartConnector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</xdr:col>
      <xdr:colOff>200025</xdr:colOff>
      <xdr:row>0</xdr:row>
      <xdr:rowOff>28575</xdr:rowOff>
    </xdr:from>
    <xdr:to>
      <xdr:col>2</xdr:col>
      <xdr:colOff>409575</xdr:colOff>
      <xdr:row>1</xdr:row>
      <xdr:rowOff>47625</xdr:rowOff>
    </xdr:to>
    <xdr:grpSp>
      <xdr:nvGrpSpPr>
        <xdr:cNvPr id="98" name="Group 97">
          <a:extLst>
            <a:ext uri="{FF2B5EF4-FFF2-40B4-BE49-F238E27FC236}">
              <a16:creationId xmlns:a16="http://schemas.microsoft.com/office/drawing/2014/main" id="{73790D59-91BA-43DF-A8EE-C1CEA6115D65}"/>
            </a:ext>
          </a:extLst>
        </xdr:cNvPr>
        <xdr:cNvGrpSpPr>
          <a:grpSpLocks/>
        </xdr:cNvGrpSpPr>
      </xdr:nvGrpSpPr>
      <xdr:grpSpPr bwMode="auto">
        <a:xfrm rot="10800000">
          <a:off x="1724025" y="28575"/>
          <a:ext cx="209550" cy="182336"/>
          <a:chOff x="154" y="30"/>
          <a:chExt cx="22" cy="19"/>
        </a:xfrm>
      </xdr:grpSpPr>
      <xdr:sp macro="" textlink="">
        <xdr:nvSpPr>
          <xdr:cNvPr id="99" name="AutoShape 98">
            <a:extLst>
              <a:ext uri="{FF2B5EF4-FFF2-40B4-BE49-F238E27FC236}">
                <a16:creationId xmlns:a16="http://schemas.microsoft.com/office/drawing/2014/main" id="{5B727CA0-A7A4-F70C-555E-F033C5B27E7B}"/>
              </a:ext>
            </a:extLst>
          </xdr:cNvPr>
          <xdr:cNvSpPr>
            <a:spLocks noChangeArrowheads="1"/>
          </xdr:cNvSpPr>
        </xdr:nvSpPr>
        <xdr:spPr bwMode="auto">
          <a:xfrm>
            <a:off x="170" y="30"/>
            <a:ext cx="5" cy="1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0" name="AutoShape 99">
            <a:extLst>
              <a:ext uri="{FF2B5EF4-FFF2-40B4-BE49-F238E27FC236}">
                <a16:creationId xmlns:a16="http://schemas.microsoft.com/office/drawing/2014/main" id="{09A0B4FC-8C4F-C8BC-8778-9047D53CD152}"/>
              </a:ext>
            </a:extLst>
          </xdr:cNvPr>
          <xdr:cNvSpPr>
            <a:spLocks noChangeArrowheads="1"/>
          </xdr:cNvSpPr>
        </xdr:nvSpPr>
        <xdr:spPr bwMode="auto">
          <a:xfrm>
            <a:off x="155" y="30"/>
            <a:ext cx="5" cy="1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1" name="AutoShape 100">
            <a:extLst>
              <a:ext uri="{FF2B5EF4-FFF2-40B4-BE49-F238E27FC236}">
                <a16:creationId xmlns:a16="http://schemas.microsoft.com/office/drawing/2014/main" id="{9E7CD6C6-D980-99C1-CAFC-22758AE7D99D}"/>
              </a:ext>
            </a:extLst>
          </xdr:cNvPr>
          <xdr:cNvSpPr>
            <a:spLocks noChangeArrowheads="1"/>
          </xdr:cNvSpPr>
        </xdr:nvSpPr>
        <xdr:spPr bwMode="auto">
          <a:xfrm>
            <a:off x="154" y="40"/>
            <a:ext cx="22" cy="8"/>
          </a:xfrm>
          <a:prstGeom prst="flowChartTerminator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" name="AutoShape 101">
            <a:extLst>
              <a:ext uri="{FF2B5EF4-FFF2-40B4-BE49-F238E27FC236}">
                <a16:creationId xmlns:a16="http://schemas.microsoft.com/office/drawing/2014/main" id="{3F0C5E05-4776-8B60-2771-0552CF535A7F}"/>
              </a:ext>
            </a:extLst>
          </xdr:cNvPr>
          <xdr:cNvSpPr>
            <a:spLocks noChangeArrowheads="1"/>
          </xdr:cNvSpPr>
        </xdr:nvSpPr>
        <xdr:spPr bwMode="auto">
          <a:xfrm>
            <a:off x="160" y="39"/>
            <a:ext cx="10" cy="10"/>
          </a:xfrm>
          <a:prstGeom prst="flowChartConnector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600075</xdr:colOff>
      <xdr:row>0</xdr:row>
      <xdr:rowOff>28575</xdr:rowOff>
    </xdr:from>
    <xdr:to>
      <xdr:col>2</xdr:col>
      <xdr:colOff>9525</xdr:colOff>
      <xdr:row>1</xdr:row>
      <xdr:rowOff>76200</xdr:rowOff>
    </xdr:to>
    <xdr:grpSp>
      <xdr:nvGrpSpPr>
        <xdr:cNvPr id="103" name="Group 102">
          <a:extLst>
            <a:ext uri="{FF2B5EF4-FFF2-40B4-BE49-F238E27FC236}">
              <a16:creationId xmlns:a16="http://schemas.microsoft.com/office/drawing/2014/main" id="{A1D492D7-7897-4AB7-95E2-3C4B84FDF6F4}"/>
            </a:ext>
          </a:extLst>
        </xdr:cNvPr>
        <xdr:cNvGrpSpPr>
          <a:grpSpLocks/>
        </xdr:cNvGrpSpPr>
      </xdr:nvGrpSpPr>
      <xdr:grpSpPr bwMode="auto">
        <a:xfrm rot="5400000">
          <a:off x="1342344" y="48306"/>
          <a:ext cx="210911" cy="171450"/>
          <a:chOff x="154" y="30"/>
          <a:chExt cx="22" cy="19"/>
        </a:xfrm>
      </xdr:grpSpPr>
      <xdr:sp macro="" textlink="">
        <xdr:nvSpPr>
          <xdr:cNvPr id="104" name="AutoShape 103">
            <a:extLst>
              <a:ext uri="{FF2B5EF4-FFF2-40B4-BE49-F238E27FC236}">
                <a16:creationId xmlns:a16="http://schemas.microsoft.com/office/drawing/2014/main" id="{D5DFE3D7-8B4E-66A7-00FC-8EC5A25FE822}"/>
              </a:ext>
            </a:extLst>
          </xdr:cNvPr>
          <xdr:cNvSpPr>
            <a:spLocks noChangeArrowheads="1"/>
          </xdr:cNvSpPr>
        </xdr:nvSpPr>
        <xdr:spPr bwMode="auto">
          <a:xfrm>
            <a:off x="170" y="30"/>
            <a:ext cx="5" cy="1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5" name="AutoShape 104">
            <a:extLst>
              <a:ext uri="{FF2B5EF4-FFF2-40B4-BE49-F238E27FC236}">
                <a16:creationId xmlns:a16="http://schemas.microsoft.com/office/drawing/2014/main" id="{7C1B4CBA-CECD-3DF0-83CE-121E1D53A91A}"/>
              </a:ext>
            </a:extLst>
          </xdr:cNvPr>
          <xdr:cNvSpPr>
            <a:spLocks noChangeArrowheads="1"/>
          </xdr:cNvSpPr>
        </xdr:nvSpPr>
        <xdr:spPr bwMode="auto">
          <a:xfrm>
            <a:off x="155" y="30"/>
            <a:ext cx="5" cy="1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6" name="AutoShape 105">
            <a:extLst>
              <a:ext uri="{FF2B5EF4-FFF2-40B4-BE49-F238E27FC236}">
                <a16:creationId xmlns:a16="http://schemas.microsoft.com/office/drawing/2014/main" id="{11D7BC13-0FD3-817B-C761-193BF2651968}"/>
              </a:ext>
            </a:extLst>
          </xdr:cNvPr>
          <xdr:cNvSpPr>
            <a:spLocks noChangeArrowheads="1"/>
          </xdr:cNvSpPr>
        </xdr:nvSpPr>
        <xdr:spPr bwMode="auto">
          <a:xfrm>
            <a:off x="154" y="40"/>
            <a:ext cx="22" cy="8"/>
          </a:xfrm>
          <a:prstGeom prst="flowChartTerminator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7" name="AutoShape 106">
            <a:extLst>
              <a:ext uri="{FF2B5EF4-FFF2-40B4-BE49-F238E27FC236}">
                <a16:creationId xmlns:a16="http://schemas.microsoft.com/office/drawing/2014/main" id="{C6202223-D3A7-9598-6FF5-B0250B0FB1A7}"/>
              </a:ext>
            </a:extLst>
          </xdr:cNvPr>
          <xdr:cNvSpPr>
            <a:spLocks noChangeArrowheads="1"/>
          </xdr:cNvSpPr>
        </xdr:nvSpPr>
        <xdr:spPr bwMode="auto">
          <a:xfrm>
            <a:off x="160" y="39"/>
            <a:ext cx="10" cy="10"/>
          </a:xfrm>
          <a:prstGeom prst="flowChartConnector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</xdr:col>
      <xdr:colOff>571500</xdr:colOff>
      <xdr:row>0</xdr:row>
      <xdr:rowOff>28575</xdr:rowOff>
    </xdr:from>
    <xdr:to>
      <xdr:col>2</xdr:col>
      <xdr:colOff>752475</xdr:colOff>
      <xdr:row>1</xdr:row>
      <xdr:rowOff>76200</xdr:rowOff>
    </xdr:to>
    <xdr:grpSp>
      <xdr:nvGrpSpPr>
        <xdr:cNvPr id="108" name="Group 107">
          <a:extLst>
            <a:ext uri="{FF2B5EF4-FFF2-40B4-BE49-F238E27FC236}">
              <a16:creationId xmlns:a16="http://schemas.microsoft.com/office/drawing/2014/main" id="{3E51AA19-B5D5-4477-9D8B-5438ED0CCAFA}"/>
            </a:ext>
          </a:extLst>
        </xdr:cNvPr>
        <xdr:cNvGrpSpPr>
          <a:grpSpLocks/>
        </xdr:cNvGrpSpPr>
      </xdr:nvGrpSpPr>
      <xdr:grpSpPr bwMode="auto">
        <a:xfrm rot="-5400000">
          <a:off x="2080532" y="43543"/>
          <a:ext cx="210911" cy="180975"/>
          <a:chOff x="154" y="30"/>
          <a:chExt cx="22" cy="19"/>
        </a:xfrm>
      </xdr:grpSpPr>
      <xdr:sp macro="" textlink="">
        <xdr:nvSpPr>
          <xdr:cNvPr id="109" name="AutoShape 108">
            <a:extLst>
              <a:ext uri="{FF2B5EF4-FFF2-40B4-BE49-F238E27FC236}">
                <a16:creationId xmlns:a16="http://schemas.microsoft.com/office/drawing/2014/main" id="{ECBF417B-BD67-DDBF-316A-6572A7464830}"/>
              </a:ext>
            </a:extLst>
          </xdr:cNvPr>
          <xdr:cNvSpPr>
            <a:spLocks noChangeArrowheads="1"/>
          </xdr:cNvSpPr>
        </xdr:nvSpPr>
        <xdr:spPr bwMode="auto">
          <a:xfrm>
            <a:off x="170" y="30"/>
            <a:ext cx="5" cy="1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0" name="AutoShape 109">
            <a:extLst>
              <a:ext uri="{FF2B5EF4-FFF2-40B4-BE49-F238E27FC236}">
                <a16:creationId xmlns:a16="http://schemas.microsoft.com/office/drawing/2014/main" id="{C9B6D340-BBD0-2A8A-E3F8-95F3B9E82C06}"/>
              </a:ext>
            </a:extLst>
          </xdr:cNvPr>
          <xdr:cNvSpPr>
            <a:spLocks noChangeArrowheads="1"/>
          </xdr:cNvSpPr>
        </xdr:nvSpPr>
        <xdr:spPr bwMode="auto">
          <a:xfrm>
            <a:off x="155" y="30"/>
            <a:ext cx="5" cy="1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1" name="AutoShape 110">
            <a:extLst>
              <a:ext uri="{FF2B5EF4-FFF2-40B4-BE49-F238E27FC236}">
                <a16:creationId xmlns:a16="http://schemas.microsoft.com/office/drawing/2014/main" id="{19F7F209-0B1D-50D8-1E86-F4B73B54EFC5}"/>
              </a:ext>
            </a:extLst>
          </xdr:cNvPr>
          <xdr:cNvSpPr>
            <a:spLocks noChangeArrowheads="1"/>
          </xdr:cNvSpPr>
        </xdr:nvSpPr>
        <xdr:spPr bwMode="auto">
          <a:xfrm>
            <a:off x="154" y="40"/>
            <a:ext cx="22" cy="8"/>
          </a:xfrm>
          <a:prstGeom prst="flowChartTerminator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2" name="AutoShape 111">
            <a:extLst>
              <a:ext uri="{FF2B5EF4-FFF2-40B4-BE49-F238E27FC236}">
                <a16:creationId xmlns:a16="http://schemas.microsoft.com/office/drawing/2014/main" id="{74FE27CB-772C-A420-F7CA-A8D7D18C1758}"/>
              </a:ext>
            </a:extLst>
          </xdr:cNvPr>
          <xdr:cNvSpPr>
            <a:spLocks noChangeArrowheads="1"/>
          </xdr:cNvSpPr>
        </xdr:nvSpPr>
        <xdr:spPr bwMode="auto">
          <a:xfrm>
            <a:off x="160" y="39"/>
            <a:ext cx="10" cy="10"/>
          </a:xfrm>
          <a:prstGeom prst="flowChartConnector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600075</xdr:colOff>
      <xdr:row>0</xdr:row>
      <xdr:rowOff>28575</xdr:rowOff>
    </xdr:from>
    <xdr:to>
      <xdr:col>1</xdr:col>
      <xdr:colOff>47625</xdr:colOff>
      <xdr:row>1</xdr:row>
      <xdr:rowOff>47625</xdr:rowOff>
    </xdr:to>
    <xdr:grpSp>
      <xdr:nvGrpSpPr>
        <xdr:cNvPr id="113" name="Group 112">
          <a:extLst>
            <a:ext uri="{FF2B5EF4-FFF2-40B4-BE49-F238E27FC236}">
              <a16:creationId xmlns:a16="http://schemas.microsoft.com/office/drawing/2014/main" id="{025B2E45-30AC-4EF5-995A-C3B4A57AACAD}"/>
            </a:ext>
          </a:extLst>
        </xdr:cNvPr>
        <xdr:cNvGrpSpPr>
          <a:grpSpLocks/>
        </xdr:cNvGrpSpPr>
      </xdr:nvGrpSpPr>
      <xdr:grpSpPr bwMode="auto">
        <a:xfrm>
          <a:off x="600075" y="28575"/>
          <a:ext cx="209550" cy="182336"/>
          <a:chOff x="154" y="30"/>
          <a:chExt cx="22" cy="19"/>
        </a:xfrm>
      </xdr:grpSpPr>
      <xdr:sp macro="" textlink="">
        <xdr:nvSpPr>
          <xdr:cNvPr id="114" name="AutoShape 113">
            <a:extLst>
              <a:ext uri="{FF2B5EF4-FFF2-40B4-BE49-F238E27FC236}">
                <a16:creationId xmlns:a16="http://schemas.microsoft.com/office/drawing/2014/main" id="{B96769D0-F9F5-6BEE-A6B9-8F4DF168643B}"/>
              </a:ext>
            </a:extLst>
          </xdr:cNvPr>
          <xdr:cNvSpPr>
            <a:spLocks noChangeArrowheads="1"/>
          </xdr:cNvSpPr>
        </xdr:nvSpPr>
        <xdr:spPr bwMode="auto">
          <a:xfrm>
            <a:off x="170" y="30"/>
            <a:ext cx="5" cy="1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5" name="AutoShape 114">
            <a:extLst>
              <a:ext uri="{FF2B5EF4-FFF2-40B4-BE49-F238E27FC236}">
                <a16:creationId xmlns:a16="http://schemas.microsoft.com/office/drawing/2014/main" id="{DF0E0F11-E466-EE09-693E-7D25BF371429}"/>
              </a:ext>
            </a:extLst>
          </xdr:cNvPr>
          <xdr:cNvSpPr>
            <a:spLocks noChangeArrowheads="1"/>
          </xdr:cNvSpPr>
        </xdr:nvSpPr>
        <xdr:spPr bwMode="auto">
          <a:xfrm>
            <a:off x="155" y="30"/>
            <a:ext cx="5" cy="1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6" name="AutoShape 115">
            <a:extLst>
              <a:ext uri="{FF2B5EF4-FFF2-40B4-BE49-F238E27FC236}">
                <a16:creationId xmlns:a16="http://schemas.microsoft.com/office/drawing/2014/main" id="{C09E2745-9E07-E3C9-5C4A-B012D8432CA7}"/>
              </a:ext>
            </a:extLst>
          </xdr:cNvPr>
          <xdr:cNvSpPr>
            <a:spLocks noChangeArrowheads="1"/>
          </xdr:cNvSpPr>
        </xdr:nvSpPr>
        <xdr:spPr bwMode="auto">
          <a:xfrm>
            <a:off x="154" y="40"/>
            <a:ext cx="22" cy="8"/>
          </a:xfrm>
          <a:prstGeom prst="flowChartTerminator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7" name="AutoShape 116">
            <a:extLst>
              <a:ext uri="{FF2B5EF4-FFF2-40B4-BE49-F238E27FC236}">
                <a16:creationId xmlns:a16="http://schemas.microsoft.com/office/drawing/2014/main" id="{192090E8-FC01-B954-2C79-9E65B6955A8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60" y="39"/>
            <a:ext cx="10" cy="10"/>
          </a:xfrm>
          <a:prstGeom prst="flowChartConnector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3</xdr:col>
      <xdr:colOff>552450</xdr:colOff>
      <xdr:row>24</xdr:row>
      <xdr:rowOff>66675</xdr:rowOff>
    </xdr:from>
    <xdr:to>
      <xdr:col>5</xdr:col>
      <xdr:colOff>38100</xdr:colOff>
      <xdr:row>28</xdr:row>
      <xdr:rowOff>66675</xdr:rowOff>
    </xdr:to>
    <xdr:grpSp>
      <xdr:nvGrpSpPr>
        <xdr:cNvPr id="118" name="Group 117">
          <a:extLst>
            <a:ext uri="{FF2B5EF4-FFF2-40B4-BE49-F238E27FC236}">
              <a16:creationId xmlns:a16="http://schemas.microsoft.com/office/drawing/2014/main" id="{82403B23-AA74-431D-B8D6-8CAF478C465D}"/>
            </a:ext>
          </a:extLst>
        </xdr:cNvPr>
        <xdr:cNvGrpSpPr>
          <a:grpSpLocks noChangeAspect="1"/>
        </xdr:cNvGrpSpPr>
      </xdr:nvGrpSpPr>
      <xdr:grpSpPr bwMode="auto">
        <a:xfrm>
          <a:off x="2838450" y="4312104"/>
          <a:ext cx="1009650" cy="489857"/>
          <a:chOff x="278" y="493"/>
          <a:chExt cx="107" cy="68"/>
        </a:xfrm>
      </xdr:grpSpPr>
      <xdr:sp macro="" textlink="">
        <xdr:nvSpPr>
          <xdr:cNvPr id="119" name="Rectangle 118">
            <a:extLst>
              <a:ext uri="{FF2B5EF4-FFF2-40B4-BE49-F238E27FC236}">
                <a16:creationId xmlns:a16="http://schemas.microsoft.com/office/drawing/2014/main" id="{DB3CD2F5-E297-8059-5200-AB2F0D63C539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8" y="493"/>
            <a:ext cx="107" cy="68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0" name="Line 119">
            <a:extLst>
              <a:ext uri="{FF2B5EF4-FFF2-40B4-BE49-F238E27FC236}">
                <a16:creationId xmlns:a16="http://schemas.microsoft.com/office/drawing/2014/main" id="{84FD01F6-44EC-2C14-9D10-407BB9C651ED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79" y="510"/>
            <a:ext cx="106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1" name="Rectangle 120">
            <a:extLst>
              <a:ext uri="{FF2B5EF4-FFF2-40B4-BE49-F238E27FC236}">
                <a16:creationId xmlns:a16="http://schemas.microsoft.com/office/drawing/2014/main" id="{4EE7A8B3-3F59-179F-3396-1A5A8BCBFB96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89" y="535"/>
            <a:ext cx="13" cy="2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2" name="AutoShape 121">
            <a:extLst>
              <a:ext uri="{FF2B5EF4-FFF2-40B4-BE49-F238E27FC236}">
                <a16:creationId xmlns:a16="http://schemas.microsoft.com/office/drawing/2014/main" id="{E4437EBD-7BD4-76AC-B7E3-943E18300855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98" y="549"/>
            <a:ext cx="1" cy="1"/>
          </a:xfrm>
          <a:prstGeom prst="flowChartConnector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8</xdr:col>
      <xdr:colOff>285750</xdr:colOff>
      <xdr:row>12</xdr:row>
      <xdr:rowOff>133350</xdr:rowOff>
    </xdr:from>
    <xdr:to>
      <xdr:col>9</xdr:col>
      <xdr:colOff>95250</xdr:colOff>
      <xdr:row>15</xdr:row>
      <xdr:rowOff>0</xdr:rowOff>
    </xdr:to>
    <xdr:grpSp>
      <xdr:nvGrpSpPr>
        <xdr:cNvPr id="123" name="Group 122">
          <a:extLst>
            <a:ext uri="{FF2B5EF4-FFF2-40B4-BE49-F238E27FC236}">
              <a16:creationId xmlns:a16="http://schemas.microsoft.com/office/drawing/2014/main" id="{504F4171-5673-438D-8FF5-00D11AB6FB64}"/>
            </a:ext>
          </a:extLst>
        </xdr:cNvPr>
        <xdr:cNvGrpSpPr>
          <a:grpSpLocks noChangeAspect="1"/>
        </xdr:cNvGrpSpPr>
      </xdr:nvGrpSpPr>
      <xdr:grpSpPr bwMode="auto">
        <a:xfrm>
          <a:off x="6381750" y="2228850"/>
          <a:ext cx="571500" cy="356507"/>
          <a:chOff x="299" y="584"/>
          <a:chExt cx="60" cy="37"/>
        </a:xfrm>
      </xdr:grpSpPr>
      <xdr:sp macro="" textlink="">
        <xdr:nvSpPr>
          <xdr:cNvPr id="124" name="Rectangle 123">
            <a:extLst>
              <a:ext uri="{FF2B5EF4-FFF2-40B4-BE49-F238E27FC236}">
                <a16:creationId xmlns:a16="http://schemas.microsoft.com/office/drawing/2014/main" id="{C51F09ED-8452-7957-6284-3D3F66E932E3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99" y="595"/>
            <a:ext cx="60" cy="2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5" name="Line 124">
            <a:extLst>
              <a:ext uri="{FF2B5EF4-FFF2-40B4-BE49-F238E27FC236}">
                <a16:creationId xmlns:a16="http://schemas.microsoft.com/office/drawing/2014/main" id="{B7E00253-3058-4D5B-EC5E-CE8C8BDFAAB3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01" y="590"/>
            <a:ext cx="56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6" name="Line 125">
            <a:extLst>
              <a:ext uri="{FF2B5EF4-FFF2-40B4-BE49-F238E27FC236}">
                <a16:creationId xmlns:a16="http://schemas.microsoft.com/office/drawing/2014/main" id="{F39A41C8-8DA5-F09F-DB39-EF44C7B1CF05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01" y="586"/>
            <a:ext cx="56" cy="1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" name="Line 126">
            <a:extLst>
              <a:ext uri="{FF2B5EF4-FFF2-40B4-BE49-F238E27FC236}">
                <a16:creationId xmlns:a16="http://schemas.microsoft.com/office/drawing/2014/main" id="{F1A20471-3096-1D48-56F4-24BCF37465DB}"/>
              </a:ext>
            </a:extLst>
          </xdr:cNvPr>
          <xdr:cNvSpPr>
            <a:spLocks noChangeAspect="1" noChangeShapeType="1"/>
          </xdr:cNvSpPr>
        </xdr:nvSpPr>
        <xdr:spPr bwMode="auto">
          <a:xfrm flipH="1">
            <a:off x="302" y="584"/>
            <a:ext cx="53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8" name="Text Box 127">
            <a:extLst>
              <a:ext uri="{FF2B5EF4-FFF2-40B4-BE49-F238E27FC236}">
                <a16:creationId xmlns:a16="http://schemas.microsoft.com/office/drawing/2014/main" id="{E09B5070-2405-2999-9148-D0FD15DC80B6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319" y="598"/>
            <a:ext cx="21" cy="21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  <a:effectLst/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IN</a:t>
            </a:r>
          </a:p>
        </xdr:txBody>
      </xdr:sp>
    </xdr:grpSp>
    <xdr:clientData/>
  </xdr:twoCellAnchor>
  <xdr:twoCellAnchor>
    <xdr:from>
      <xdr:col>3</xdr:col>
      <xdr:colOff>342900</xdr:colOff>
      <xdr:row>13</xdr:row>
      <xdr:rowOff>47625</xdr:rowOff>
    </xdr:from>
    <xdr:to>
      <xdr:col>5</xdr:col>
      <xdr:colOff>57150</xdr:colOff>
      <xdr:row>16</xdr:row>
      <xdr:rowOff>47625</xdr:rowOff>
    </xdr:to>
    <xdr:grpSp>
      <xdr:nvGrpSpPr>
        <xdr:cNvPr id="129" name="Group 128">
          <a:extLst>
            <a:ext uri="{FF2B5EF4-FFF2-40B4-BE49-F238E27FC236}">
              <a16:creationId xmlns:a16="http://schemas.microsoft.com/office/drawing/2014/main" id="{C74AD7B8-75BE-440A-869D-F509320ED425}"/>
            </a:ext>
          </a:extLst>
        </xdr:cNvPr>
        <xdr:cNvGrpSpPr>
          <a:grpSpLocks noChangeAspect="1"/>
        </xdr:cNvGrpSpPr>
      </xdr:nvGrpSpPr>
      <xdr:grpSpPr bwMode="auto">
        <a:xfrm>
          <a:off x="2628900" y="2306411"/>
          <a:ext cx="1238250" cy="585107"/>
          <a:chOff x="434" y="425"/>
          <a:chExt cx="130" cy="51"/>
        </a:xfrm>
      </xdr:grpSpPr>
      <xdr:grpSp>
        <xdr:nvGrpSpPr>
          <xdr:cNvPr id="130" name="Group 129">
            <a:extLst>
              <a:ext uri="{FF2B5EF4-FFF2-40B4-BE49-F238E27FC236}">
                <a16:creationId xmlns:a16="http://schemas.microsoft.com/office/drawing/2014/main" id="{D263716C-E64C-7A55-8606-7C81856A535A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7" y="425"/>
            <a:ext cx="57" cy="47"/>
            <a:chOff x="448" y="425"/>
            <a:chExt cx="57" cy="47"/>
          </a:xfrm>
        </xdr:grpSpPr>
        <xdr:sp macro="" textlink="">
          <xdr:nvSpPr>
            <xdr:cNvPr id="138" name="Rectangle 130">
              <a:extLst>
                <a:ext uri="{FF2B5EF4-FFF2-40B4-BE49-F238E27FC236}">
                  <a16:creationId xmlns:a16="http://schemas.microsoft.com/office/drawing/2014/main" id="{D05B71CB-4C4C-4D0E-40ED-94DC702CB097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48" y="425"/>
              <a:ext cx="57" cy="34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139" name="AutoShape 131">
              <a:extLst>
                <a:ext uri="{FF2B5EF4-FFF2-40B4-BE49-F238E27FC236}">
                  <a16:creationId xmlns:a16="http://schemas.microsoft.com/office/drawing/2014/main" id="{024F8A62-A9B4-6AD5-D9D9-F28CAFFC27C2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56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40" name="AutoShape 132">
              <a:extLst>
                <a:ext uri="{FF2B5EF4-FFF2-40B4-BE49-F238E27FC236}">
                  <a16:creationId xmlns:a16="http://schemas.microsoft.com/office/drawing/2014/main" id="{D29226D6-9B30-68C8-2234-580723AE1752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4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131" name="Group 133">
            <a:extLst>
              <a:ext uri="{FF2B5EF4-FFF2-40B4-BE49-F238E27FC236}">
                <a16:creationId xmlns:a16="http://schemas.microsoft.com/office/drawing/2014/main" id="{7018AFDA-FEC0-7BB9-74A1-F40A02B1CF7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01" y="425"/>
            <a:ext cx="57" cy="47"/>
            <a:chOff x="448" y="425"/>
            <a:chExt cx="57" cy="47"/>
          </a:xfrm>
        </xdr:grpSpPr>
        <xdr:sp macro="" textlink="">
          <xdr:nvSpPr>
            <xdr:cNvPr id="135" name="Rectangle 134">
              <a:extLst>
                <a:ext uri="{FF2B5EF4-FFF2-40B4-BE49-F238E27FC236}">
                  <a16:creationId xmlns:a16="http://schemas.microsoft.com/office/drawing/2014/main" id="{A81062C7-3A83-144F-9419-28C771C1F522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48" y="425"/>
              <a:ext cx="57" cy="34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136" name="AutoShape 135">
              <a:extLst>
                <a:ext uri="{FF2B5EF4-FFF2-40B4-BE49-F238E27FC236}">
                  <a16:creationId xmlns:a16="http://schemas.microsoft.com/office/drawing/2014/main" id="{C6B7D1EE-33E2-FD19-EC69-69B91E9997E2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56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37" name="AutoShape 136">
              <a:extLst>
                <a:ext uri="{FF2B5EF4-FFF2-40B4-BE49-F238E27FC236}">
                  <a16:creationId xmlns:a16="http://schemas.microsoft.com/office/drawing/2014/main" id="{990B47FB-0A91-446A-487F-9004EEFC06FB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4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132" name="Line 137">
            <a:extLst>
              <a:ext uri="{FF2B5EF4-FFF2-40B4-BE49-F238E27FC236}">
                <a16:creationId xmlns:a16="http://schemas.microsoft.com/office/drawing/2014/main" id="{CD4A4A4F-92FA-0AEC-A307-8E24E4C1FCF1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95" y="455"/>
            <a:ext cx="5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3" name="Line 138">
            <a:extLst>
              <a:ext uri="{FF2B5EF4-FFF2-40B4-BE49-F238E27FC236}">
                <a16:creationId xmlns:a16="http://schemas.microsoft.com/office/drawing/2014/main" id="{2F88836D-F2B6-DFFD-4894-6037521BC7B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34" y="473"/>
            <a:ext cx="13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4" name="Line 139">
            <a:extLst>
              <a:ext uri="{FF2B5EF4-FFF2-40B4-BE49-F238E27FC236}">
                <a16:creationId xmlns:a16="http://schemas.microsoft.com/office/drawing/2014/main" id="{0A6A2CF5-CA3E-B5E1-3441-248EDE3184A3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34" y="476"/>
            <a:ext cx="13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7</xdr:col>
      <xdr:colOff>180975</xdr:colOff>
      <xdr:row>11</xdr:row>
      <xdr:rowOff>0</xdr:rowOff>
    </xdr:from>
    <xdr:to>
      <xdr:col>8</xdr:col>
      <xdr:colOff>28575</xdr:colOff>
      <xdr:row>14</xdr:row>
      <xdr:rowOff>0</xdr:rowOff>
    </xdr:to>
    <xdr:grpSp>
      <xdr:nvGrpSpPr>
        <xdr:cNvPr id="141" name="Group 140">
          <a:extLst>
            <a:ext uri="{FF2B5EF4-FFF2-40B4-BE49-F238E27FC236}">
              <a16:creationId xmlns:a16="http://schemas.microsoft.com/office/drawing/2014/main" id="{222FF41E-A801-42FC-B4BB-53E10AF6CF0D}"/>
            </a:ext>
          </a:extLst>
        </xdr:cNvPr>
        <xdr:cNvGrpSpPr>
          <a:grpSpLocks/>
        </xdr:cNvGrpSpPr>
      </xdr:nvGrpSpPr>
      <xdr:grpSpPr bwMode="auto">
        <a:xfrm>
          <a:off x="5514975" y="1932214"/>
          <a:ext cx="609600" cy="489857"/>
          <a:chOff x="639" y="374"/>
          <a:chExt cx="25" cy="51"/>
        </a:xfrm>
      </xdr:grpSpPr>
      <xdr:sp macro="" textlink="">
        <xdr:nvSpPr>
          <xdr:cNvPr id="142" name="Rectangle 141">
            <a:extLst>
              <a:ext uri="{FF2B5EF4-FFF2-40B4-BE49-F238E27FC236}">
                <a16:creationId xmlns:a16="http://schemas.microsoft.com/office/drawing/2014/main" id="{D5859C1E-73B8-5B2A-6BB2-4DE4CBBAC431}"/>
              </a:ext>
            </a:extLst>
          </xdr:cNvPr>
          <xdr:cNvSpPr>
            <a:spLocks noChangeArrowheads="1"/>
          </xdr:cNvSpPr>
        </xdr:nvSpPr>
        <xdr:spPr bwMode="auto">
          <a:xfrm>
            <a:off x="639" y="374"/>
            <a:ext cx="25" cy="17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43" name="Rectangle 142">
            <a:extLst>
              <a:ext uri="{FF2B5EF4-FFF2-40B4-BE49-F238E27FC236}">
                <a16:creationId xmlns:a16="http://schemas.microsoft.com/office/drawing/2014/main" id="{F6BC6449-1844-EAC9-27BE-ABA470A16492}"/>
              </a:ext>
            </a:extLst>
          </xdr:cNvPr>
          <xdr:cNvSpPr>
            <a:spLocks noChangeArrowheads="1"/>
          </xdr:cNvSpPr>
        </xdr:nvSpPr>
        <xdr:spPr bwMode="auto">
          <a:xfrm>
            <a:off x="639" y="391"/>
            <a:ext cx="25" cy="17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44" name="Rectangle 143">
            <a:extLst>
              <a:ext uri="{FF2B5EF4-FFF2-40B4-BE49-F238E27FC236}">
                <a16:creationId xmlns:a16="http://schemas.microsoft.com/office/drawing/2014/main" id="{71FD2C92-AA6A-0095-6CA9-8DA126F9E79F}"/>
              </a:ext>
            </a:extLst>
          </xdr:cNvPr>
          <xdr:cNvSpPr>
            <a:spLocks noChangeArrowheads="1"/>
          </xdr:cNvSpPr>
        </xdr:nvSpPr>
        <xdr:spPr bwMode="auto">
          <a:xfrm>
            <a:off x="639" y="408"/>
            <a:ext cx="25" cy="17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7</xdr:col>
      <xdr:colOff>95250</xdr:colOff>
      <xdr:row>15</xdr:row>
      <xdr:rowOff>57150</xdr:rowOff>
    </xdr:from>
    <xdr:to>
      <xdr:col>7</xdr:col>
      <xdr:colOff>647700</xdr:colOff>
      <xdr:row>17</xdr:row>
      <xdr:rowOff>19050</xdr:rowOff>
    </xdr:to>
    <xdr:grpSp>
      <xdr:nvGrpSpPr>
        <xdr:cNvPr id="145" name="Group 144">
          <a:extLst>
            <a:ext uri="{FF2B5EF4-FFF2-40B4-BE49-F238E27FC236}">
              <a16:creationId xmlns:a16="http://schemas.microsoft.com/office/drawing/2014/main" id="{ED3CF568-356C-453A-9AD7-621EFEC75667}"/>
            </a:ext>
          </a:extLst>
        </xdr:cNvPr>
        <xdr:cNvGrpSpPr>
          <a:grpSpLocks noChangeAspect="1"/>
        </xdr:cNvGrpSpPr>
      </xdr:nvGrpSpPr>
      <xdr:grpSpPr bwMode="auto">
        <a:xfrm>
          <a:off x="5429250" y="2642507"/>
          <a:ext cx="552450" cy="451757"/>
          <a:chOff x="562" y="344"/>
          <a:chExt cx="58" cy="30"/>
        </a:xfrm>
      </xdr:grpSpPr>
      <xdr:sp macro="" textlink="">
        <xdr:nvSpPr>
          <xdr:cNvPr id="146" name="Oval 145">
            <a:extLst>
              <a:ext uri="{FF2B5EF4-FFF2-40B4-BE49-F238E27FC236}">
                <a16:creationId xmlns:a16="http://schemas.microsoft.com/office/drawing/2014/main" id="{C93D5295-B077-F04E-9272-E320BB65FB0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562" y="357"/>
            <a:ext cx="13" cy="17"/>
          </a:xfrm>
          <a:prstGeom prst="ellipse">
            <a:avLst/>
          </a:prstGeom>
          <a:solidFill>
            <a:srgbClr val="FFFFFF"/>
          </a:solidFill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7" name="Oval 146">
            <a:extLst>
              <a:ext uri="{FF2B5EF4-FFF2-40B4-BE49-F238E27FC236}">
                <a16:creationId xmlns:a16="http://schemas.microsoft.com/office/drawing/2014/main" id="{767B64B8-F2E4-A238-2875-0C8B2479687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582" y="357"/>
            <a:ext cx="13" cy="17"/>
          </a:xfrm>
          <a:prstGeom prst="ellipse">
            <a:avLst/>
          </a:prstGeom>
          <a:solidFill>
            <a:srgbClr val="FFFFFF"/>
          </a:solidFill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8" name="Line 147">
            <a:extLst>
              <a:ext uri="{FF2B5EF4-FFF2-40B4-BE49-F238E27FC236}">
                <a16:creationId xmlns:a16="http://schemas.microsoft.com/office/drawing/2014/main" id="{AEEB4371-85A2-8C48-D7A2-203FD78D8181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75" y="365"/>
            <a:ext cx="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9" name="Freeform 148">
            <a:extLst>
              <a:ext uri="{FF2B5EF4-FFF2-40B4-BE49-F238E27FC236}">
                <a16:creationId xmlns:a16="http://schemas.microsoft.com/office/drawing/2014/main" id="{D76064E9-36BF-C300-DA33-74D9E12C8B6C}"/>
              </a:ext>
            </a:extLst>
          </xdr:cNvPr>
          <xdr:cNvSpPr>
            <a:spLocks noChangeAspect="1"/>
          </xdr:cNvSpPr>
        </xdr:nvSpPr>
        <xdr:spPr bwMode="auto">
          <a:xfrm>
            <a:off x="595" y="344"/>
            <a:ext cx="25" cy="20"/>
          </a:xfrm>
          <a:custGeom>
            <a:avLst/>
            <a:gdLst>
              <a:gd name="T0" fmla="*/ 0 w 25"/>
              <a:gd name="T1" fmla="*/ 20 h 20"/>
              <a:gd name="T2" fmla="*/ 19 w 25"/>
              <a:gd name="T3" fmla="*/ 2 h 20"/>
              <a:gd name="T4" fmla="*/ 25 w 25"/>
              <a:gd name="T5" fmla="*/ 9 h 20"/>
              <a:gd name="T6" fmla="*/ 0 60000 65536"/>
              <a:gd name="T7" fmla="*/ 0 60000 65536"/>
              <a:gd name="T8" fmla="*/ 0 60000 65536"/>
              <a:gd name="T9" fmla="*/ 0 w 25"/>
              <a:gd name="T10" fmla="*/ 0 h 20"/>
              <a:gd name="T11" fmla="*/ 25 w 25"/>
              <a:gd name="T12" fmla="*/ 20 h 2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5" h="20">
                <a:moveTo>
                  <a:pt x="0" y="20"/>
                </a:moveTo>
                <a:cubicBezTo>
                  <a:pt x="7" y="12"/>
                  <a:pt x="15" y="4"/>
                  <a:pt x="19" y="2"/>
                </a:cubicBezTo>
                <a:cubicBezTo>
                  <a:pt x="23" y="0"/>
                  <a:pt x="24" y="8"/>
                  <a:pt x="25" y="9"/>
                </a:cubicBezTo>
              </a:path>
            </a:pathLst>
          </a:cu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0" name="Freeform 149">
            <a:extLst>
              <a:ext uri="{FF2B5EF4-FFF2-40B4-BE49-F238E27FC236}">
                <a16:creationId xmlns:a16="http://schemas.microsoft.com/office/drawing/2014/main" id="{20075E27-B7C7-3853-A181-7D8CA17CAA6F}"/>
              </a:ext>
            </a:extLst>
          </xdr:cNvPr>
          <xdr:cNvSpPr>
            <a:spLocks noChangeAspect="1"/>
          </xdr:cNvSpPr>
        </xdr:nvSpPr>
        <xdr:spPr bwMode="auto">
          <a:xfrm>
            <a:off x="562" y="344"/>
            <a:ext cx="25" cy="20"/>
          </a:xfrm>
          <a:custGeom>
            <a:avLst/>
            <a:gdLst>
              <a:gd name="T0" fmla="*/ 0 w 25"/>
              <a:gd name="T1" fmla="*/ 20 h 20"/>
              <a:gd name="T2" fmla="*/ 19 w 25"/>
              <a:gd name="T3" fmla="*/ 2 h 20"/>
              <a:gd name="T4" fmla="*/ 25 w 25"/>
              <a:gd name="T5" fmla="*/ 9 h 20"/>
              <a:gd name="T6" fmla="*/ 0 60000 65536"/>
              <a:gd name="T7" fmla="*/ 0 60000 65536"/>
              <a:gd name="T8" fmla="*/ 0 60000 65536"/>
              <a:gd name="T9" fmla="*/ 0 w 25"/>
              <a:gd name="T10" fmla="*/ 0 h 20"/>
              <a:gd name="T11" fmla="*/ 25 w 25"/>
              <a:gd name="T12" fmla="*/ 20 h 2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5" h="20">
                <a:moveTo>
                  <a:pt x="0" y="20"/>
                </a:moveTo>
                <a:cubicBezTo>
                  <a:pt x="7" y="12"/>
                  <a:pt x="15" y="4"/>
                  <a:pt x="19" y="2"/>
                </a:cubicBezTo>
                <a:cubicBezTo>
                  <a:pt x="23" y="0"/>
                  <a:pt x="24" y="8"/>
                  <a:pt x="25" y="9"/>
                </a:cubicBezTo>
              </a:path>
            </a:pathLst>
          </a:cu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514350</xdr:colOff>
      <xdr:row>29</xdr:row>
      <xdr:rowOff>133350</xdr:rowOff>
    </xdr:from>
    <xdr:to>
      <xdr:col>5</xdr:col>
      <xdr:colOff>28575</xdr:colOff>
      <xdr:row>35</xdr:row>
      <xdr:rowOff>47625</xdr:rowOff>
    </xdr:to>
    <xdr:grpSp>
      <xdr:nvGrpSpPr>
        <xdr:cNvPr id="151" name="Group 150">
          <a:extLst>
            <a:ext uri="{FF2B5EF4-FFF2-40B4-BE49-F238E27FC236}">
              <a16:creationId xmlns:a16="http://schemas.microsoft.com/office/drawing/2014/main" id="{417CAD8A-7551-4681-9E40-6853A2137863}"/>
            </a:ext>
          </a:extLst>
        </xdr:cNvPr>
        <xdr:cNvGrpSpPr>
          <a:grpSpLocks noChangeAspect="1"/>
        </xdr:cNvGrpSpPr>
      </xdr:nvGrpSpPr>
      <xdr:grpSpPr bwMode="auto">
        <a:xfrm>
          <a:off x="2800350" y="5031921"/>
          <a:ext cx="1038225" cy="893990"/>
          <a:chOff x="160" y="672"/>
          <a:chExt cx="119" cy="102"/>
        </a:xfrm>
      </xdr:grpSpPr>
      <xdr:sp macro="" textlink="">
        <xdr:nvSpPr>
          <xdr:cNvPr id="152" name="Rectangle 151">
            <a:extLst>
              <a:ext uri="{FF2B5EF4-FFF2-40B4-BE49-F238E27FC236}">
                <a16:creationId xmlns:a16="http://schemas.microsoft.com/office/drawing/2014/main" id="{6B718CD6-971B-1798-7A09-F1F8BE03107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60" y="672"/>
            <a:ext cx="119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3" name="Line 152">
            <a:extLst>
              <a:ext uri="{FF2B5EF4-FFF2-40B4-BE49-F238E27FC236}">
                <a16:creationId xmlns:a16="http://schemas.microsoft.com/office/drawing/2014/main" id="{DA8E4EAE-B805-3F0A-B093-C9A87FD6BE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160" y="705"/>
            <a:ext cx="119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4" name="Freeform 153">
            <a:extLst>
              <a:ext uri="{FF2B5EF4-FFF2-40B4-BE49-F238E27FC236}">
                <a16:creationId xmlns:a16="http://schemas.microsoft.com/office/drawing/2014/main" id="{4E8C53E3-BD1F-87B1-1FEE-A1CC0C97ECE7}"/>
              </a:ext>
            </a:extLst>
          </xdr:cNvPr>
          <xdr:cNvSpPr>
            <a:spLocks noChangeAspect="1"/>
          </xdr:cNvSpPr>
        </xdr:nvSpPr>
        <xdr:spPr bwMode="auto">
          <a:xfrm>
            <a:off x="172" y="718"/>
            <a:ext cx="92" cy="36"/>
          </a:xfrm>
          <a:custGeom>
            <a:avLst/>
            <a:gdLst>
              <a:gd name="T0" fmla="*/ 0 w 92"/>
              <a:gd name="T1" fmla="*/ 32 h 36"/>
              <a:gd name="T2" fmla="*/ 42 w 92"/>
              <a:gd name="T3" fmla="*/ 32 h 36"/>
              <a:gd name="T4" fmla="*/ 58 w 92"/>
              <a:gd name="T5" fmla="*/ 5 h 36"/>
              <a:gd name="T6" fmla="*/ 92 w 92"/>
              <a:gd name="T7" fmla="*/ 0 h 36"/>
              <a:gd name="T8" fmla="*/ 0 60000 65536"/>
              <a:gd name="T9" fmla="*/ 0 60000 65536"/>
              <a:gd name="T10" fmla="*/ 0 60000 65536"/>
              <a:gd name="T11" fmla="*/ 0 60000 65536"/>
              <a:gd name="T12" fmla="*/ 0 w 92"/>
              <a:gd name="T13" fmla="*/ 0 h 36"/>
              <a:gd name="T14" fmla="*/ 92 w 92"/>
              <a:gd name="T15" fmla="*/ 36 h 36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92" h="36">
                <a:moveTo>
                  <a:pt x="0" y="32"/>
                </a:moveTo>
                <a:cubicBezTo>
                  <a:pt x="16" y="34"/>
                  <a:pt x="32" y="36"/>
                  <a:pt x="42" y="32"/>
                </a:cubicBezTo>
                <a:cubicBezTo>
                  <a:pt x="52" y="28"/>
                  <a:pt x="50" y="10"/>
                  <a:pt x="58" y="5"/>
                </a:cubicBezTo>
                <a:cubicBezTo>
                  <a:pt x="66" y="0"/>
                  <a:pt x="79" y="0"/>
                  <a:pt x="92" y="0"/>
                </a:cubicBezTo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5" name="Freeform 154">
            <a:extLst>
              <a:ext uri="{FF2B5EF4-FFF2-40B4-BE49-F238E27FC236}">
                <a16:creationId xmlns:a16="http://schemas.microsoft.com/office/drawing/2014/main" id="{A849D5A3-0050-76FA-2390-0199BFD4B24E}"/>
              </a:ext>
            </a:extLst>
          </xdr:cNvPr>
          <xdr:cNvSpPr>
            <a:spLocks noChangeAspect="1"/>
          </xdr:cNvSpPr>
        </xdr:nvSpPr>
        <xdr:spPr bwMode="auto">
          <a:xfrm>
            <a:off x="208" y="751"/>
            <a:ext cx="57" cy="10"/>
          </a:xfrm>
          <a:custGeom>
            <a:avLst/>
            <a:gdLst>
              <a:gd name="T0" fmla="*/ 0 w 57"/>
              <a:gd name="T1" fmla="*/ 0 h 10"/>
              <a:gd name="T2" fmla="*/ 21 w 57"/>
              <a:gd name="T3" fmla="*/ 2 h 10"/>
              <a:gd name="T4" fmla="*/ 38 w 57"/>
              <a:gd name="T5" fmla="*/ 9 h 10"/>
              <a:gd name="T6" fmla="*/ 57 w 57"/>
              <a:gd name="T7" fmla="*/ 10 h 10"/>
              <a:gd name="T8" fmla="*/ 0 60000 65536"/>
              <a:gd name="T9" fmla="*/ 0 60000 65536"/>
              <a:gd name="T10" fmla="*/ 0 60000 65536"/>
              <a:gd name="T11" fmla="*/ 0 60000 65536"/>
              <a:gd name="T12" fmla="*/ 0 w 57"/>
              <a:gd name="T13" fmla="*/ 0 h 10"/>
              <a:gd name="T14" fmla="*/ 57 w 57"/>
              <a:gd name="T15" fmla="*/ 10 h 1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57" h="10">
                <a:moveTo>
                  <a:pt x="0" y="0"/>
                </a:moveTo>
                <a:cubicBezTo>
                  <a:pt x="7" y="0"/>
                  <a:pt x="15" y="1"/>
                  <a:pt x="21" y="2"/>
                </a:cubicBezTo>
                <a:cubicBezTo>
                  <a:pt x="27" y="3"/>
                  <a:pt x="32" y="8"/>
                  <a:pt x="38" y="9"/>
                </a:cubicBezTo>
                <a:cubicBezTo>
                  <a:pt x="44" y="10"/>
                  <a:pt x="54" y="10"/>
                  <a:pt x="57" y="10"/>
                </a:cubicBezTo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6" name="Freeform 155">
            <a:extLst>
              <a:ext uri="{FF2B5EF4-FFF2-40B4-BE49-F238E27FC236}">
                <a16:creationId xmlns:a16="http://schemas.microsoft.com/office/drawing/2014/main" id="{A2D98410-993D-79E9-C486-EB30979990CD}"/>
              </a:ext>
            </a:extLst>
          </xdr:cNvPr>
          <xdr:cNvSpPr>
            <a:spLocks noChangeAspect="1"/>
          </xdr:cNvSpPr>
        </xdr:nvSpPr>
        <xdr:spPr bwMode="auto">
          <a:xfrm>
            <a:off x="172" y="729"/>
            <a:ext cx="92" cy="19"/>
          </a:xfrm>
          <a:custGeom>
            <a:avLst/>
            <a:gdLst>
              <a:gd name="T0" fmla="*/ 0 w 92"/>
              <a:gd name="T1" fmla="*/ 2 h 19"/>
              <a:gd name="T2" fmla="*/ 46 w 92"/>
              <a:gd name="T3" fmla="*/ 2 h 19"/>
              <a:gd name="T4" fmla="*/ 65 w 92"/>
              <a:gd name="T5" fmla="*/ 16 h 19"/>
              <a:gd name="T6" fmla="*/ 92 w 92"/>
              <a:gd name="T7" fmla="*/ 18 h 19"/>
              <a:gd name="T8" fmla="*/ 0 60000 65536"/>
              <a:gd name="T9" fmla="*/ 0 60000 65536"/>
              <a:gd name="T10" fmla="*/ 0 60000 65536"/>
              <a:gd name="T11" fmla="*/ 0 60000 65536"/>
              <a:gd name="T12" fmla="*/ 0 w 92"/>
              <a:gd name="T13" fmla="*/ 0 h 19"/>
              <a:gd name="T14" fmla="*/ 92 w 92"/>
              <a:gd name="T15" fmla="*/ 19 h 19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92" h="19">
                <a:moveTo>
                  <a:pt x="0" y="2"/>
                </a:moveTo>
                <a:cubicBezTo>
                  <a:pt x="17" y="1"/>
                  <a:pt x="35" y="0"/>
                  <a:pt x="46" y="2"/>
                </a:cubicBezTo>
                <a:cubicBezTo>
                  <a:pt x="57" y="4"/>
                  <a:pt x="57" y="13"/>
                  <a:pt x="65" y="16"/>
                </a:cubicBezTo>
                <a:cubicBezTo>
                  <a:pt x="73" y="19"/>
                  <a:pt x="88" y="18"/>
                  <a:pt x="92" y="18"/>
                </a:cubicBezTo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7" name="Line 156">
            <a:extLst>
              <a:ext uri="{FF2B5EF4-FFF2-40B4-BE49-F238E27FC236}">
                <a16:creationId xmlns:a16="http://schemas.microsoft.com/office/drawing/2014/main" id="{BCAB2CF3-96F7-EFE0-B977-BDCFF8D84F3A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27" y="736"/>
            <a:ext cx="37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8" name="AutoShape 157">
            <a:extLst>
              <a:ext uri="{FF2B5EF4-FFF2-40B4-BE49-F238E27FC236}">
                <a16:creationId xmlns:a16="http://schemas.microsoft.com/office/drawing/2014/main" id="{F637B03F-FF9C-3BBA-CB17-5675D7D095C7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0" y="711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9" name="AutoShape 158">
            <a:extLst>
              <a:ext uri="{FF2B5EF4-FFF2-40B4-BE49-F238E27FC236}">
                <a16:creationId xmlns:a16="http://schemas.microsoft.com/office/drawing/2014/main" id="{47D34102-B00C-0740-C160-0DA05C2A764D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1" y="728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0" name="AutoShape 159">
            <a:extLst>
              <a:ext uri="{FF2B5EF4-FFF2-40B4-BE49-F238E27FC236}">
                <a16:creationId xmlns:a16="http://schemas.microsoft.com/office/drawing/2014/main" id="{D56C2784-63C0-251D-6B33-7EC8442D374F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2" y="740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1" name="AutoShape 160">
            <a:extLst>
              <a:ext uri="{FF2B5EF4-FFF2-40B4-BE49-F238E27FC236}">
                <a16:creationId xmlns:a16="http://schemas.microsoft.com/office/drawing/2014/main" id="{61B4A0F8-B709-C062-97AE-E099BA1EB216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3" y="754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647700</xdr:colOff>
      <xdr:row>24</xdr:row>
      <xdr:rowOff>57150</xdr:rowOff>
    </xdr:from>
    <xdr:to>
      <xdr:col>7</xdr:col>
      <xdr:colOff>361950</xdr:colOff>
      <xdr:row>27</xdr:row>
      <xdr:rowOff>9525</xdr:rowOff>
    </xdr:to>
    <xdr:grpSp>
      <xdr:nvGrpSpPr>
        <xdr:cNvPr id="162" name="Group 161">
          <a:extLst>
            <a:ext uri="{FF2B5EF4-FFF2-40B4-BE49-F238E27FC236}">
              <a16:creationId xmlns:a16="http://schemas.microsoft.com/office/drawing/2014/main" id="{4B8535D8-A3E7-4602-9DD1-D158DF7AE086}"/>
            </a:ext>
          </a:extLst>
        </xdr:cNvPr>
        <xdr:cNvGrpSpPr>
          <a:grpSpLocks/>
        </xdr:cNvGrpSpPr>
      </xdr:nvGrpSpPr>
      <xdr:grpSpPr bwMode="auto">
        <a:xfrm>
          <a:off x="5219700" y="4302579"/>
          <a:ext cx="476250" cy="387803"/>
          <a:chOff x="547" y="431"/>
          <a:chExt cx="51" cy="46"/>
        </a:xfrm>
      </xdr:grpSpPr>
      <xdr:sp macro="" textlink="">
        <xdr:nvSpPr>
          <xdr:cNvPr id="163" name="Oval 162">
            <a:extLst>
              <a:ext uri="{FF2B5EF4-FFF2-40B4-BE49-F238E27FC236}">
                <a16:creationId xmlns:a16="http://schemas.microsoft.com/office/drawing/2014/main" id="{28A8A46B-8B61-F92E-4482-58F746F6100C}"/>
              </a:ext>
            </a:extLst>
          </xdr:cNvPr>
          <xdr:cNvSpPr>
            <a:spLocks noChangeArrowheads="1"/>
          </xdr:cNvSpPr>
        </xdr:nvSpPr>
        <xdr:spPr bwMode="auto">
          <a:xfrm>
            <a:off x="564" y="441"/>
            <a:ext cx="18" cy="17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4" name="Arc 163">
            <a:extLst>
              <a:ext uri="{FF2B5EF4-FFF2-40B4-BE49-F238E27FC236}">
                <a16:creationId xmlns:a16="http://schemas.microsoft.com/office/drawing/2014/main" id="{47DDC629-123D-3CB9-8B16-7038999DC6D7}"/>
              </a:ext>
            </a:extLst>
          </xdr:cNvPr>
          <xdr:cNvSpPr>
            <a:spLocks/>
          </xdr:cNvSpPr>
        </xdr:nvSpPr>
        <xdr:spPr bwMode="auto">
          <a:xfrm>
            <a:off x="547" y="431"/>
            <a:ext cx="51" cy="46"/>
          </a:xfrm>
          <a:custGeom>
            <a:avLst/>
            <a:gdLst>
              <a:gd name="T0" fmla="*/ 0 w 38452"/>
              <a:gd name="T1" fmla="*/ 0 h 21600"/>
              <a:gd name="T2" fmla="*/ 0 w 38452"/>
              <a:gd name="T3" fmla="*/ 0 h 21600"/>
              <a:gd name="T4" fmla="*/ 0 w 38452"/>
              <a:gd name="T5" fmla="*/ 0 h 21600"/>
              <a:gd name="T6" fmla="*/ 0 60000 65536"/>
              <a:gd name="T7" fmla="*/ 0 60000 65536"/>
              <a:gd name="T8" fmla="*/ 0 60000 65536"/>
              <a:gd name="T9" fmla="*/ 0 w 38452"/>
              <a:gd name="T10" fmla="*/ 0 h 21600"/>
              <a:gd name="T11" fmla="*/ 38452 w 38452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38452" h="21600" fill="none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</a:path>
              <a:path w="38452" h="21600" stroke="0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  <a:lnTo>
                  <a:pt x="19269" y="21600"/>
                </a:lnTo>
                <a:lnTo>
                  <a:pt x="-1" y="11839"/>
                </a:lnTo>
                <a:close/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600075</xdr:colOff>
      <xdr:row>18</xdr:row>
      <xdr:rowOff>19050</xdr:rowOff>
    </xdr:from>
    <xdr:to>
      <xdr:col>4</xdr:col>
      <xdr:colOff>657225</xdr:colOff>
      <xdr:row>22</xdr:row>
      <xdr:rowOff>47625</xdr:rowOff>
    </xdr:to>
    <xdr:grpSp>
      <xdr:nvGrpSpPr>
        <xdr:cNvPr id="165" name="Group 164">
          <a:extLst>
            <a:ext uri="{FF2B5EF4-FFF2-40B4-BE49-F238E27FC236}">
              <a16:creationId xmlns:a16="http://schemas.microsoft.com/office/drawing/2014/main" id="{3AE59397-25DC-4583-983B-E080CFB7F896}"/>
            </a:ext>
          </a:extLst>
        </xdr:cNvPr>
        <xdr:cNvGrpSpPr>
          <a:grpSpLocks/>
        </xdr:cNvGrpSpPr>
      </xdr:nvGrpSpPr>
      <xdr:grpSpPr bwMode="auto">
        <a:xfrm>
          <a:off x="2886075" y="3271157"/>
          <a:ext cx="819150" cy="695325"/>
          <a:chOff x="707" y="730"/>
          <a:chExt cx="103" cy="87"/>
        </a:xfrm>
      </xdr:grpSpPr>
      <xdr:sp macro="" textlink="">
        <xdr:nvSpPr>
          <xdr:cNvPr id="166" name="Freeform 165">
            <a:extLst>
              <a:ext uri="{FF2B5EF4-FFF2-40B4-BE49-F238E27FC236}">
                <a16:creationId xmlns:a16="http://schemas.microsoft.com/office/drawing/2014/main" id="{95CDB0BC-3287-371F-C3BD-82FDDDBB9799}"/>
              </a:ext>
            </a:extLst>
          </xdr:cNvPr>
          <xdr:cNvSpPr>
            <a:spLocks noChangeAspect="1"/>
          </xdr:cNvSpPr>
        </xdr:nvSpPr>
        <xdr:spPr bwMode="auto">
          <a:xfrm flipV="1">
            <a:off x="731" y="730"/>
            <a:ext cx="43" cy="43"/>
          </a:xfrm>
          <a:custGeom>
            <a:avLst/>
            <a:gdLst>
              <a:gd name="T0" fmla="*/ 0 w 98"/>
              <a:gd name="T1" fmla="*/ 0 h 98"/>
              <a:gd name="T2" fmla="*/ 0 w 98"/>
              <a:gd name="T3" fmla="*/ 0 h 98"/>
              <a:gd name="T4" fmla="*/ 0 w 98"/>
              <a:gd name="T5" fmla="*/ 0 h 98"/>
              <a:gd name="T6" fmla="*/ 0 w 98"/>
              <a:gd name="T7" fmla="*/ 0 h 98"/>
              <a:gd name="T8" fmla="*/ 0 w 98"/>
              <a:gd name="T9" fmla="*/ 0 h 98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98"/>
              <a:gd name="T16" fmla="*/ 0 h 98"/>
              <a:gd name="T17" fmla="*/ 98 w 98"/>
              <a:gd name="T18" fmla="*/ 98 h 98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98" h="98">
                <a:moveTo>
                  <a:pt x="57" y="10"/>
                </a:moveTo>
                <a:cubicBezTo>
                  <a:pt x="42" y="20"/>
                  <a:pt x="6" y="63"/>
                  <a:pt x="3" y="76"/>
                </a:cubicBezTo>
                <a:cubicBezTo>
                  <a:pt x="0" y="89"/>
                  <a:pt x="23" y="98"/>
                  <a:pt x="38" y="88"/>
                </a:cubicBezTo>
                <a:cubicBezTo>
                  <a:pt x="53" y="78"/>
                  <a:pt x="92" y="26"/>
                  <a:pt x="95" y="13"/>
                </a:cubicBezTo>
                <a:cubicBezTo>
                  <a:pt x="98" y="0"/>
                  <a:pt x="72" y="0"/>
                  <a:pt x="57" y="10"/>
                </a:cubicBez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7" name="Freeform 166">
            <a:extLst>
              <a:ext uri="{FF2B5EF4-FFF2-40B4-BE49-F238E27FC236}">
                <a16:creationId xmlns:a16="http://schemas.microsoft.com/office/drawing/2014/main" id="{869225B0-13F3-180F-5C93-4CB83BE2279B}"/>
              </a:ext>
            </a:extLst>
          </xdr:cNvPr>
          <xdr:cNvSpPr>
            <a:spLocks/>
          </xdr:cNvSpPr>
        </xdr:nvSpPr>
        <xdr:spPr bwMode="auto">
          <a:xfrm>
            <a:off x="707" y="749"/>
            <a:ext cx="103" cy="52"/>
          </a:xfrm>
          <a:custGeom>
            <a:avLst/>
            <a:gdLst>
              <a:gd name="T0" fmla="*/ 0 w 103"/>
              <a:gd name="T1" fmla="*/ 0 h 52"/>
              <a:gd name="T2" fmla="*/ 28 w 103"/>
              <a:gd name="T3" fmla="*/ 15 h 52"/>
              <a:gd name="T4" fmla="*/ 86 w 103"/>
              <a:gd name="T5" fmla="*/ 16 h 52"/>
              <a:gd name="T6" fmla="*/ 99 w 103"/>
              <a:gd name="T7" fmla="*/ 21 h 52"/>
              <a:gd name="T8" fmla="*/ 103 w 103"/>
              <a:gd name="T9" fmla="*/ 25 h 52"/>
              <a:gd name="T10" fmla="*/ 24 w 103"/>
              <a:gd name="T11" fmla="*/ 28 h 52"/>
              <a:gd name="T12" fmla="*/ 9 w 103"/>
              <a:gd name="T13" fmla="*/ 24 h 52"/>
              <a:gd name="T14" fmla="*/ 0 w 103"/>
              <a:gd name="T15" fmla="*/ 0 h 52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w 103"/>
              <a:gd name="T25" fmla="*/ 0 h 52"/>
              <a:gd name="T26" fmla="*/ 103 w 103"/>
              <a:gd name="T27" fmla="*/ 52 h 52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T24" t="T25" r="T26" b="T27"/>
            <a:pathLst>
              <a:path w="103" h="52">
                <a:moveTo>
                  <a:pt x="0" y="0"/>
                </a:moveTo>
                <a:cubicBezTo>
                  <a:pt x="14" y="2"/>
                  <a:pt x="17" y="15"/>
                  <a:pt x="28" y="15"/>
                </a:cubicBezTo>
                <a:cubicBezTo>
                  <a:pt x="47" y="16"/>
                  <a:pt x="67" y="16"/>
                  <a:pt x="86" y="16"/>
                </a:cubicBezTo>
                <a:cubicBezTo>
                  <a:pt x="91" y="18"/>
                  <a:pt x="93" y="20"/>
                  <a:pt x="99" y="21"/>
                </a:cubicBezTo>
                <a:cubicBezTo>
                  <a:pt x="101" y="22"/>
                  <a:pt x="102" y="23"/>
                  <a:pt x="103" y="25"/>
                </a:cubicBezTo>
                <a:cubicBezTo>
                  <a:pt x="94" y="52"/>
                  <a:pt x="43" y="28"/>
                  <a:pt x="24" y="28"/>
                </a:cubicBezTo>
                <a:cubicBezTo>
                  <a:pt x="19" y="27"/>
                  <a:pt x="14" y="26"/>
                  <a:pt x="9" y="24"/>
                </a:cubicBezTo>
                <a:cubicBezTo>
                  <a:pt x="6" y="17"/>
                  <a:pt x="0" y="8"/>
                  <a:pt x="0" y="0"/>
                </a:cubicBez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8" name="Freeform 167">
            <a:extLst>
              <a:ext uri="{FF2B5EF4-FFF2-40B4-BE49-F238E27FC236}">
                <a16:creationId xmlns:a16="http://schemas.microsoft.com/office/drawing/2014/main" id="{6C88B241-56F6-8DE3-5687-1B432E1C5A42}"/>
              </a:ext>
            </a:extLst>
          </xdr:cNvPr>
          <xdr:cNvSpPr>
            <a:spLocks noChangeAspect="1"/>
          </xdr:cNvSpPr>
        </xdr:nvSpPr>
        <xdr:spPr bwMode="auto">
          <a:xfrm>
            <a:off x="728" y="774"/>
            <a:ext cx="44" cy="43"/>
          </a:xfrm>
          <a:custGeom>
            <a:avLst/>
            <a:gdLst>
              <a:gd name="T0" fmla="*/ 0 w 98"/>
              <a:gd name="T1" fmla="*/ 0 h 98"/>
              <a:gd name="T2" fmla="*/ 0 w 98"/>
              <a:gd name="T3" fmla="*/ 0 h 98"/>
              <a:gd name="T4" fmla="*/ 0 w 98"/>
              <a:gd name="T5" fmla="*/ 0 h 98"/>
              <a:gd name="T6" fmla="*/ 0 w 98"/>
              <a:gd name="T7" fmla="*/ 0 h 98"/>
              <a:gd name="T8" fmla="*/ 0 w 98"/>
              <a:gd name="T9" fmla="*/ 0 h 98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98"/>
              <a:gd name="T16" fmla="*/ 0 h 98"/>
              <a:gd name="T17" fmla="*/ 98 w 98"/>
              <a:gd name="T18" fmla="*/ 98 h 98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98" h="98">
                <a:moveTo>
                  <a:pt x="57" y="10"/>
                </a:moveTo>
                <a:cubicBezTo>
                  <a:pt x="42" y="20"/>
                  <a:pt x="6" y="63"/>
                  <a:pt x="3" y="76"/>
                </a:cubicBezTo>
                <a:cubicBezTo>
                  <a:pt x="0" y="89"/>
                  <a:pt x="23" y="98"/>
                  <a:pt x="38" y="88"/>
                </a:cubicBezTo>
                <a:cubicBezTo>
                  <a:pt x="53" y="78"/>
                  <a:pt x="92" y="26"/>
                  <a:pt x="95" y="13"/>
                </a:cubicBezTo>
                <a:cubicBezTo>
                  <a:pt x="98" y="0"/>
                  <a:pt x="72" y="0"/>
                  <a:pt x="57" y="10"/>
                </a:cubicBez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657225</xdr:colOff>
      <xdr:row>37</xdr:row>
      <xdr:rowOff>123825</xdr:rowOff>
    </xdr:from>
    <xdr:to>
      <xdr:col>3</xdr:col>
      <xdr:colOff>133350</xdr:colOff>
      <xdr:row>38</xdr:row>
      <xdr:rowOff>152400</xdr:rowOff>
    </xdr:to>
    <xdr:grpSp>
      <xdr:nvGrpSpPr>
        <xdr:cNvPr id="169" name="Group 168">
          <a:extLst>
            <a:ext uri="{FF2B5EF4-FFF2-40B4-BE49-F238E27FC236}">
              <a16:creationId xmlns:a16="http://schemas.microsoft.com/office/drawing/2014/main" id="{AA16C3C8-85C9-4526-85A5-99D3288DD233}"/>
            </a:ext>
          </a:extLst>
        </xdr:cNvPr>
        <xdr:cNvGrpSpPr>
          <a:grpSpLocks/>
        </xdr:cNvGrpSpPr>
      </xdr:nvGrpSpPr>
      <xdr:grpSpPr bwMode="auto">
        <a:xfrm>
          <a:off x="1419225" y="6328682"/>
          <a:ext cx="1000125" cy="191861"/>
          <a:chOff x="1082" y="767"/>
          <a:chExt cx="106" cy="20"/>
        </a:xfrm>
      </xdr:grpSpPr>
      <xdr:sp macro="" textlink="">
        <xdr:nvSpPr>
          <xdr:cNvPr id="170" name="Line 169">
            <a:extLst>
              <a:ext uri="{FF2B5EF4-FFF2-40B4-BE49-F238E27FC236}">
                <a16:creationId xmlns:a16="http://schemas.microsoft.com/office/drawing/2014/main" id="{F7B216FB-07EF-0F19-C12E-241D82333305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1082" y="767"/>
            <a:ext cx="105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1" name="Line 170">
            <a:extLst>
              <a:ext uri="{FF2B5EF4-FFF2-40B4-BE49-F238E27FC236}">
                <a16:creationId xmlns:a16="http://schemas.microsoft.com/office/drawing/2014/main" id="{F908D883-D034-8380-5C22-7D7CDA0BD8C7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1082" y="787"/>
            <a:ext cx="105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2" name="Text Box 171">
            <a:extLst>
              <a:ext uri="{FF2B5EF4-FFF2-40B4-BE49-F238E27FC236}">
                <a16:creationId xmlns:a16="http://schemas.microsoft.com/office/drawing/2014/main" id="{5CBA6CB5-576F-B0C5-6E1C-D940627EDBB7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1108" y="769"/>
            <a:ext cx="82" cy="17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PEPS</a:t>
            </a:r>
          </a:p>
        </xdr:txBody>
      </xdr:sp>
    </xdr:grpSp>
    <xdr:clientData/>
  </xdr:twoCellAnchor>
  <xdr:twoCellAnchor editAs="oneCell">
    <xdr:from>
      <xdr:col>5</xdr:col>
      <xdr:colOff>171450</xdr:colOff>
      <xdr:row>18</xdr:row>
      <xdr:rowOff>123825</xdr:rowOff>
    </xdr:from>
    <xdr:to>
      <xdr:col>6</xdr:col>
      <xdr:colOff>76200</xdr:colOff>
      <xdr:row>22</xdr:row>
      <xdr:rowOff>152400</xdr:rowOff>
    </xdr:to>
    <xdr:pic>
      <xdr:nvPicPr>
        <xdr:cNvPr id="173" name="Imagen 172">
          <a:extLst>
            <a:ext uri="{FF2B5EF4-FFF2-40B4-BE49-F238E27FC236}">
              <a16:creationId xmlns:a16="http://schemas.microsoft.com/office/drawing/2014/main" id="{A2620DEF-D75D-4776-9259-8A52AEB96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97" t="30132" r="21848" b="20799"/>
        <a:stretch>
          <a:fillRect/>
        </a:stretch>
      </xdr:blipFill>
      <xdr:spPr bwMode="auto">
        <a:xfrm>
          <a:off x="3981450" y="3352800"/>
          <a:ext cx="6667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35</xdr:col>
      <xdr:colOff>548368</xdr:colOff>
      <xdr:row>14</xdr:row>
      <xdr:rowOff>58511</xdr:rowOff>
    </xdr:from>
    <xdr:to>
      <xdr:col>38</xdr:col>
      <xdr:colOff>254826</xdr:colOff>
      <xdr:row>21</xdr:row>
      <xdr:rowOff>27215</xdr:rowOff>
    </xdr:to>
    <xdr:sp macro="" textlink="">
      <xdr:nvSpPr>
        <xdr:cNvPr id="174" name="Rectangle 141">
          <a:extLst>
            <a:ext uri="{FF2B5EF4-FFF2-40B4-BE49-F238E27FC236}">
              <a16:creationId xmlns:a16="http://schemas.microsoft.com/office/drawing/2014/main" id="{2FE543EB-1849-4A6B-8C7F-D906D43FADB2}"/>
            </a:ext>
          </a:extLst>
        </xdr:cNvPr>
        <xdr:cNvSpPr>
          <a:spLocks noChangeArrowheads="1"/>
        </xdr:cNvSpPr>
      </xdr:nvSpPr>
      <xdr:spPr bwMode="auto">
        <a:xfrm>
          <a:off x="27408868" y="2480582"/>
          <a:ext cx="1992458" cy="130220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r>
            <a:rPr lang="es-MX" sz="1050">
              <a:latin typeface="Comic Sans MS" panose="030F0702030302020204" pitchFamily="66" charset="0"/>
            </a:rPr>
            <a:t>24 días hábiles/mes</a:t>
          </a:r>
        </a:p>
        <a:p>
          <a:r>
            <a:rPr lang="es-MX" sz="1050" b="1">
              <a:latin typeface="Comic Sans MS" panose="030F0702030302020204" pitchFamily="66" charset="0"/>
            </a:rPr>
            <a:t>Demanda:</a:t>
          </a:r>
          <a:r>
            <a:rPr lang="es-MX" sz="1050">
              <a:latin typeface="Comic Sans MS" panose="030F0702030302020204" pitchFamily="66" charset="0"/>
            </a:rPr>
            <a:t> 5000 galones al mes - 7 Lotes / Dia</a:t>
          </a:r>
        </a:p>
        <a:p>
          <a:r>
            <a:rPr lang="es-MX" sz="1050" b="1">
              <a:latin typeface="Comic Sans MS" panose="030F0702030302020204" pitchFamily="66" charset="0"/>
            </a:rPr>
            <a:t>Takt time </a:t>
          </a:r>
          <a:r>
            <a:rPr lang="es-MX" sz="1050">
              <a:latin typeface="Comic Sans MS" panose="030F0702030302020204" pitchFamily="66" charset="0"/>
            </a:rPr>
            <a:t>= 60,77 min / lote</a:t>
          </a:r>
        </a:p>
        <a:p>
          <a:r>
            <a:rPr lang="es-MX" sz="1050">
              <a:latin typeface="Comic Sans MS" panose="030F0702030302020204" pitchFamily="66" charset="0"/>
            </a:rPr>
            <a:t>Tiempo </a:t>
          </a:r>
        </a:p>
        <a:p>
          <a:r>
            <a:rPr lang="es-MX" sz="1050">
              <a:latin typeface="Comic Sans MS" panose="030F0702030302020204" pitchFamily="66" charset="0"/>
            </a:rPr>
            <a:t>Tiempo</a:t>
          </a:r>
          <a:r>
            <a:rPr lang="es-MX" sz="1050" baseline="0">
              <a:latin typeface="Comic Sans MS" panose="030F0702030302020204" pitchFamily="66" charset="0"/>
            </a:rPr>
            <a:t> disponible </a:t>
          </a:r>
          <a:endParaRPr lang="es-MX" sz="1050"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35</xdr:col>
      <xdr:colOff>0</xdr:colOff>
      <xdr:row>7</xdr:row>
      <xdr:rowOff>85725</xdr:rowOff>
    </xdr:from>
    <xdr:to>
      <xdr:col>37</xdr:col>
      <xdr:colOff>104775</xdr:colOff>
      <xdr:row>13</xdr:row>
      <xdr:rowOff>47625</xdr:rowOff>
    </xdr:to>
    <xdr:grpSp>
      <xdr:nvGrpSpPr>
        <xdr:cNvPr id="175" name="Group 142">
          <a:extLst>
            <a:ext uri="{FF2B5EF4-FFF2-40B4-BE49-F238E27FC236}">
              <a16:creationId xmlns:a16="http://schemas.microsoft.com/office/drawing/2014/main" id="{279A0109-7667-4F24-B540-EAB5ECA134A4}"/>
            </a:ext>
          </a:extLst>
        </xdr:cNvPr>
        <xdr:cNvGrpSpPr>
          <a:grpSpLocks noChangeAspect="1"/>
        </xdr:cNvGrpSpPr>
      </xdr:nvGrpSpPr>
      <xdr:grpSpPr bwMode="auto">
        <a:xfrm>
          <a:off x="26860500" y="1364796"/>
          <a:ext cx="1628775" cy="941615"/>
          <a:chOff x="318" y="169"/>
          <a:chExt cx="187" cy="103"/>
        </a:xfrm>
      </xdr:grpSpPr>
      <xdr:sp macro="" textlink="">
        <xdr:nvSpPr>
          <xdr:cNvPr id="176" name="Line 143">
            <a:extLst>
              <a:ext uri="{FF2B5EF4-FFF2-40B4-BE49-F238E27FC236}">
                <a16:creationId xmlns:a16="http://schemas.microsoft.com/office/drawing/2014/main" id="{FC1CFFB0-93DB-9E4C-E469-802DB9291B27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Line 144">
            <a:extLst>
              <a:ext uri="{FF2B5EF4-FFF2-40B4-BE49-F238E27FC236}">
                <a16:creationId xmlns:a16="http://schemas.microsoft.com/office/drawing/2014/main" id="{7C150D82-F0F4-5C29-22E2-091AF1A54932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" name="Line 145">
            <a:extLst>
              <a:ext uri="{FF2B5EF4-FFF2-40B4-BE49-F238E27FC236}">
                <a16:creationId xmlns:a16="http://schemas.microsoft.com/office/drawing/2014/main" id="{C3703CE5-6935-3269-AB07-4074FA75DB41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9" name="Line 146">
            <a:extLst>
              <a:ext uri="{FF2B5EF4-FFF2-40B4-BE49-F238E27FC236}">
                <a16:creationId xmlns:a16="http://schemas.microsoft.com/office/drawing/2014/main" id="{B0411AB9-F33A-CAFF-26C1-7198E9F0064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0" name="Line 147">
            <a:extLst>
              <a:ext uri="{FF2B5EF4-FFF2-40B4-BE49-F238E27FC236}">
                <a16:creationId xmlns:a16="http://schemas.microsoft.com/office/drawing/2014/main" id="{D9077298-F35D-CF1F-3355-28B87284DC7F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1" name="Line 148">
            <a:extLst>
              <a:ext uri="{FF2B5EF4-FFF2-40B4-BE49-F238E27FC236}">
                <a16:creationId xmlns:a16="http://schemas.microsoft.com/office/drawing/2014/main" id="{6A98C3BF-1695-F7C2-3850-E811814C8ACD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2" name="Line 149">
            <a:extLst>
              <a:ext uri="{FF2B5EF4-FFF2-40B4-BE49-F238E27FC236}">
                <a16:creationId xmlns:a16="http://schemas.microsoft.com/office/drawing/2014/main" id="{08974D13-014D-77F2-FC2F-B0187A527152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" name="Line 150">
            <a:extLst>
              <a:ext uri="{FF2B5EF4-FFF2-40B4-BE49-F238E27FC236}">
                <a16:creationId xmlns:a16="http://schemas.microsoft.com/office/drawing/2014/main" id="{C79E743D-54BB-DA7B-8235-703BC1907BBB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4" name="Line 151">
            <a:extLst>
              <a:ext uri="{FF2B5EF4-FFF2-40B4-BE49-F238E27FC236}">
                <a16:creationId xmlns:a16="http://schemas.microsoft.com/office/drawing/2014/main" id="{4134D2E1-501B-8C3A-8323-1323CA4DAE89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26</xdr:col>
      <xdr:colOff>0</xdr:colOff>
      <xdr:row>9</xdr:row>
      <xdr:rowOff>0</xdr:rowOff>
    </xdr:from>
    <xdr:to>
      <xdr:col>28</xdr:col>
      <xdr:colOff>47625</xdr:colOff>
      <xdr:row>14</xdr:row>
      <xdr:rowOff>142875</xdr:rowOff>
    </xdr:to>
    <xdr:grpSp>
      <xdr:nvGrpSpPr>
        <xdr:cNvPr id="185" name="Group 152">
          <a:extLst>
            <a:ext uri="{FF2B5EF4-FFF2-40B4-BE49-F238E27FC236}">
              <a16:creationId xmlns:a16="http://schemas.microsoft.com/office/drawing/2014/main" id="{E6660262-D391-4102-81FD-ACA622608527}"/>
            </a:ext>
          </a:extLst>
        </xdr:cNvPr>
        <xdr:cNvGrpSpPr>
          <a:grpSpLocks noChangeAspect="1"/>
        </xdr:cNvGrpSpPr>
      </xdr:nvGrpSpPr>
      <xdr:grpSpPr bwMode="auto">
        <a:xfrm>
          <a:off x="20002500" y="1605643"/>
          <a:ext cx="1571625" cy="959303"/>
          <a:chOff x="256" y="255"/>
          <a:chExt cx="128" cy="102"/>
        </a:xfrm>
      </xdr:grpSpPr>
      <xdr:sp macro="" textlink="">
        <xdr:nvSpPr>
          <xdr:cNvPr id="186" name="Rectangle 153">
            <a:extLst>
              <a:ext uri="{FF2B5EF4-FFF2-40B4-BE49-F238E27FC236}">
                <a16:creationId xmlns:a16="http://schemas.microsoft.com/office/drawing/2014/main" id="{8AC0DAFF-EE6C-3C2C-C9E6-9AC522F0006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7" name="Line 154">
            <a:extLst>
              <a:ext uri="{FF2B5EF4-FFF2-40B4-BE49-F238E27FC236}">
                <a16:creationId xmlns:a16="http://schemas.microsoft.com/office/drawing/2014/main" id="{E6DAD66C-D24F-5437-787D-D749EC0DBCFD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32</xdr:col>
      <xdr:colOff>695325</xdr:colOff>
      <xdr:row>8</xdr:row>
      <xdr:rowOff>152400</xdr:rowOff>
    </xdr:from>
    <xdr:to>
      <xdr:col>35</xdr:col>
      <xdr:colOff>0</xdr:colOff>
      <xdr:row>9</xdr:row>
      <xdr:rowOff>76200</xdr:rowOff>
    </xdr:to>
    <xdr:sp macro="" textlink="">
      <xdr:nvSpPr>
        <xdr:cNvPr id="188" name="Line 156">
          <a:extLst>
            <a:ext uri="{FF2B5EF4-FFF2-40B4-BE49-F238E27FC236}">
              <a16:creationId xmlns:a16="http://schemas.microsoft.com/office/drawing/2014/main" id="{BFC36DE6-237A-4B47-A9A3-AF7AB5932986}"/>
            </a:ext>
          </a:extLst>
        </xdr:cNvPr>
        <xdr:cNvSpPr>
          <a:spLocks noChangeShapeType="1"/>
        </xdr:cNvSpPr>
      </xdr:nvSpPr>
      <xdr:spPr bwMode="auto">
        <a:xfrm flipH="1">
          <a:off x="25269825" y="1581150"/>
          <a:ext cx="1590675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389165</xdr:colOff>
      <xdr:row>7</xdr:row>
      <xdr:rowOff>38099</xdr:rowOff>
    </xdr:from>
    <xdr:to>
      <xdr:col>33</xdr:col>
      <xdr:colOff>365</xdr:colOff>
      <xdr:row>12</xdr:row>
      <xdr:rowOff>54427</xdr:rowOff>
    </xdr:to>
    <xdr:sp macro="" textlink="">
      <xdr:nvSpPr>
        <xdr:cNvPr id="189" name="Rectangle 157">
          <a:extLst>
            <a:ext uri="{FF2B5EF4-FFF2-40B4-BE49-F238E27FC236}">
              <a16:creationId xmlns:a16="http://schemas.microsoft.com/office/drawing/2014/main" id="{DDB35307-9A37-46D2-AA44-CD2D2DFE6638}"/>
            </a:ext>
          </a:extLst>
        </xdr:cNvPr>
        <xdr:cNvSpPr>
          <a:spLocks noChangeArrowheads="1"/>
        </xdr:cNvSpPr>
      </xdr:nvSpPr>
      <xdr:spPr bwMode="auto">
        <a:xfrm>
          <a:off x="24201665" y="1304924"/>
          <a:ext cx="1135200" cy="82595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Pedidos por</a:t>
          </a:r>
        </a:p>
        <a:p>
          <a:pPr algn="ctr" rtl="0">
            <a:lnSpc>
              <a:spcPts val="1600"/>
            </a:lnSpc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WhatsApp</a:t>
          </a:r>
        </a:p>
      </xdr:txBody>
    </xdr:sp>
    <xdr:clientData/>
  </xdr:twoCellAnchor>
  <xdr:twoCellAnchor>
    <xdr:from>
      <xdr:col>30</xdr:col>
      <xdr:colOff>714375</xdr:colOff>
      <xdr:row>11</xdr:row>
      <xdr:rowOff>133350</xdr:rowOff>
    </xdr:from>
    <xdr:to>
      <xdr:col>31</xdr:col>
      <xdr:colOff>95250</xdr:colOff>
      <xdr:row>12</xdr:row>
      <xdr:rowOff>76200</xdr:rowOff>
    </xdr:to>
    <xdr:sp macro="" textlink="">
      <xdr:nvSpPr>
        <xdr:cNvPr id="190" name="Line 159">
          <a:extLst>
            <a:ext uri="{FF2B5EF4-FFF2-40B4-BE49-F238E27FC236}">
              <a16:creationId xmlns:a16="http://schemas.microsoft.com/office/drawing/2014/main" id="{C73C4965-59D0-4190-8346-3A7CD8F81206}"/>
            </a:ext>
          </a:extLst>
        </xdr:cNvPr>
        <xdr:cNvSpPr>
          <a:spLocks noChangeShapeType="1"/>
        </xdr:cNvSpPr>
      </xdr:nvSpPr>
      <xdr:spPr bwMode="auto">
        <a:xfrm>
          <a:off x="23764875" y="2047875"/>
          <a:ext cx="14287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123825</xdr:colOff>
      <xdr:row>12</xdr:row>
      <xdr:rowOff>66675</xdr:rowOff>
    </xdr:from>
    <xdr:to>
      <xdr:col>31</xdr:col>
      <xdr:colOff>76200</xdr:colOff>
      <xdr:row>13</xdr:row>
      <xdr:rowOff>66675</xdr:rowOff>
    </xdr:to>
    <xdr:sp macro="" textlink="">
      <xdr:nvSpPr>
        <xdr:cNvPr id="191" name="Line 161">
          <a:extLst>
            <a:ext uri="{FF2B5EF4-FFF2-40B4-BE49-F238E27FC236}">
              <a16:creationId xmlns:a16="http://schemas.microsoft.com/office/drawing/2014/main" id="{DF03E0B6-AA45-4624-9127-58984C32E3D8}"/>
            </a:ext>
          </a:extLst>
        </xdr:cNvPr>
        <xdr:cNvSpPr>
          <a:spLocks noChangeShapeType="1"/>
        </xdr:cNvSpPr>
      </xdr:nvSpPr>
      <xdr:spPr bwMode="auto">
        <a:xfrm flipH="1">
          <a:off x="21650325" y="2143125"/>
          <a:ext cx="22383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723900</xdr:colOff>
      <xdr:row>11</xdr:row>
      <xdr:rowOff>95250</xdr:rowOff>
    </xdr:from>
    <xdr:to>
      <xdr:col>31</xdr:col>
      <xdr:colOff>390525</xdr:colOff>
      <xdr:row>11</xdr:row>
      <xdr:rowOff>104775</xdr:rowOff>
    </xdr:to>
    <xdr:sp macro="" textlink="">
      <xdr:nvSpPr>
        <xdr:cNvPr id="192" name="Line 162">
          <a:extLst>
            <a:ext uri="{FF2B5EF4-FFF2-40B4-BE49-F238E27FC236}">
              <a16:creationId xmlns:a16="http://schemas.microsoft.com/office/drawing/2014/main" id="{EAF3428E-8C25-4D24-97E7-3337A7021EDA}"/>
            </a:ext>
          </a:extLst>
        </xdr:cNvPr>
        <xdr:cNvSpPr>
          <a:spLocks noChangeShapeType="1"/>
        </xdr:cNvSpPr>
      </xdr:nvSpPr>
      <xdr:spPr bwMode="auto">
        <a:xfrm flipV="1">
          <a:off x="23774400" y="2009775"/>
          <a:ext cx="4286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26</xdr:col>
      <xdr:colOff>93432</xdr:colOff>
      <xdr:row>10</xdr:row>
      <xdr:rowOff>3174</xdr:rowOff>
    </xdr:from>
    <xdr:ext cx="1430568" cy="518860"/>
    <xdr:sp macro="" textlink="">
      <xdr:nvSpPr>
        <xdr:cNvPr id="193" name="Text Box 168">
          <a:extLst>
            <a:ext uri="{FF2B5EF4-FFF2-40B4-BE49-F238E27FC236}">
              <a16:creationId xmlns:a16="http://schemas.microsoft.com/office/drawing/2014/main" id="{5E90D31A-1A06-4AEF-9C01-C4798A8E2FEC}"/>
            </a:ext>
          </a:extLst>
        </xdr:cNvPr>
        <xdr:cNvSpPr txBox="1">
          <a:spLocks noChangeArrowheads="1"/>
        </xdr:cNvSpPr>
      </xdr:nvSpPr>
      <xdr:spPr bwMode="auto">
        <a:xfrm>
          <a:off x="20095932" y="1755774"/>
          <a:ext cx="1430568" cy="518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Programación de la producción</a:t>
          </a:r>
        </a:p>
      </xdr:txBody>
    </xdr:sp>
    <xdr:clientData/>
  </xdr:oneCellAnchor>
  <xdr:twoCellAnchor>
    <xdr:from>
      <xdr:col>18</xdr:col>
      <xdr:colOff>137432</xdr:colOff>
      <xdr:row>8</xdr:row>
      <xdr:rowOff>2721</xdr:rowOff>
    </xdr:from>
    <xdr:to>
      <xdr:col>20</xdr:col>
      <xdr:colOff>517071</xdr:colOff>
      <xdr:row>15</xdr:row>
      <xdr:rowOff>194389</xdr:rowOff>
    </xdr:to>
    <xdr:grpSp>
      <xdr:nvGrpSpPr>
        <xdr:cNvPr id="194" name="Group 172">
          <a:extLst>
            <a:ext uri="{FF2B5EF4-FFF2-40B4-BE49-F238E27FC236}">
              <a16:creationId xmlns:a16="http://schemas.microsoft.com/office/drawing/2014/main" id="{B9A9DCFA-D1B2-4E5F-B0C3-7E32F59F4AD5}"/>
            </a:ext>
          </a:extLst>
        </xdr:cNvPr>
        <xdr:cNvGrpSpPr>
          <a:grpSpLocks noChangeAspect="1"/>
        </xdr:cNvGrpSpPr>
      </xdr:nvGrpSpPr>
      <xdr:grpSpPr bwMode="auto">
        <a:xfrm>
          <a:off x="13853432" y="1445078"/>
          <a:ext cx="1903639" cy="1334668"/>
          <a:chOff x="318" y="169"/>
          <a:chExt cx="187" cy="103"/>
        </a:xfrm>
      </xdr:grpSpPr>
      <xdr:sp macro="" textlink="">
        <xdr:nvSpPr>
          <xdr:cNvPr id="195" name="Line 173">
            <a:extLst>
              <a:ext uri="{FF2B5EF4-FFF2-40B4-BE49-F238E27FC236}">
                <a16:creationId xmlns:a16="http://schemas.microsoft.com/office/drawing/2014/main" id="{66656F05-D230-F9A3-CA4B-0E911F04FEE8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6" name="Line 174">
            <a:extLst>
              <a:ext uri="{FF2B5EF4-FFF2-40B4-BE49-F238E27FC236}">
                <a16:creationId xmlns:a16="http://schemas.microsoft.com/office/drawing/2014/main" id="{8597A5A8-8B95-C67C-AB0A-1B008596A58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7" name="Line 175">
            <a:extLst>
              <a:ext uri="{FF2B5EF4-FFF2-40B4-BE49-F238E27FC236}">
                <a16:creationId xmlns:a16="http://schemas.microsoft.com/office/drawing/2014/main" id="{7B4998DF-7747-A67E-0C1A-710C74DD58E2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Line 176">
            <a:extLst>
              <a:ext uri="{FF2B5EF4-FFF2-40B4-BE49-F238E27FC236}">
                <a16:creationId xmlns:a16="http://schemas.microsoft.com/office/drawing/2014/main" id="{31C3D0B4-1376-9999-7C9B-CE0E29CA8893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9" name="Line 177">
            <a:extLst>
              <a:ext uri="{FF2B5EF4-FFF2-40B4-BE49-F238E27FC236}">
                <a16:creationId xmlns:a16="http://schemas.microsoft.com/office/drawing/2014/main" id="{9D83FD86-017F-128C-B5F4-97ED3A9D4C08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0" name="Line 178">
            <a:extLst>
              <a:ext uri="{FF2B5EF4-FFF2-40B4-BE49-F238E27FC236}">
                <a16:creationId xmlns:a16="http://schemas.microsoft.com/office/drawing/2014/main" id="{076FE32F-6EF1-1256-60DA-1CA137630A21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1" name="Line 179">
            <a:extLst>
              <a:ext uri="{FF2B5EF4-FFF2-40B4-BE49-F238E27FC236}">
                <a16:creationId xmlns:a16="http://schemas.microsoft.com/office/drawing/2014/main" id="{B49DFE92-D7F0-4C6F-5273-E87880D13E84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2" name="Line 180">
            <a:extLst>
              <a:ext uri="{FF2B5EF4-FFF2-40B4-BE49-F238E27FC236}">
                <a16:creationId xmlns:a16="http://schemas.microsoft.com/office/drawing/2014/main" id="{41119976-E670-9FA5-B1C6-C8E306363C19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3" name="Line 181">
            <a:extLst>
              <a:ext uri="{FF2B5EF4-FFF2-40B4-BE49-F238E27FC236}">
                <a16:creationId xmlns:a16="http://schemas.microsoft.com/office/drawing/2014/main" id="{19C33A63-C9AC-7F24-153C-72E2482496CC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18</xdr:col>
      <xdr:colOff>738187</xdr:colOff>
      <xdr:row>15</xdr:row>
      <xdr:rowOff>166689</xdr:rowOff>
    </xdr:from>
    <xdr:to>
      <xdr:col>19</xdr:col>
      <xdr:colOff>252412</xdr:colOff>
      <xdr:row>32</xdr:row>
      <xdr:rowOff>23813</xdr:rowOff>
    </xdr:to>
    <xdr:grpSp>
      <xdr:nvGrpSpPr>
        <xdr:cNvPr id="204" name="Group 132">
          <a:extLst>
            <a:ext uri="{FF2B5EF4-FFF2-40B4-BE49-F238E27FC236}">
              <a16:creationId xmlns:a16="http://schemas.microsoft.com/office/drawing/2014/main" id="{37427CA8-20A3-40C4-AD3E-B555C2F3BBC3}"/>
            </a:ext>
          </a:extLst>
        </xdr:cNvPr>
        <xdr:cNvGrpSpPr>
          <a:grpSpLocks/>
        </xdr:cNvGrpSpPr>
      </xdr:nvGrpSpPr>
      <xdr:grpSpPr bwMode="auto">
        <a:xfrm rot="4800000">
          <a:off x="13262202" y="3944031"/>
          <a:ext cx="2660196" cy="276225"/>
          <a:chOff x="253" y="328"/>
          <a:chExt cx="278" cy="18"/>
        </a:xfrm>
      </xdr:grpSpPr>
      <xdr:sp macro="" textlink="">
        <xdr:nvSpPr>
          <xdr:cNvPr id="205" name="Rectangle 133">
            <a:extLst>
              <a:ext uri="{FF2B5EF4-FFF2-40B4-BE49-F238E27FC236}">
                <a16:creationId xmlns:a16="http://schemas.microsoft.com/office/drawing/2014/main" id="{65E22BB0-5CCE-EA89-3FAC-A9CEFF867943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6" name="AutoShape 134">
            <a:extLst>
              <a:ext uri="{FF2B5EF4-FFF2-40B4-BE49-F238E27FC236}">
                <a16:creationId xmlns:a16="http://schemas.microsoft.com/office/drawing/2014/main" id="{888B048D-1845-2945-D940-90A9AE89C03C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oneCellAnchor>
    <xdr:from>
      <xdr:col>19</xdr:col>
      <xdr:colOff>74260</xdr:colOff>
      <xdr:row>17</xdr:row>
      <xdr:rowOff>127568</xdr:rowOff>
    </xdr:from>
    <xdr:ext cx="1789919" cy="518860"/>
    <xdr:sp macro="" textlink="">
      <xdr:nvSpPr>
        <xdr:cNvPr id="208" name="Text Box 168">
          <a:extLst>
            <a:ext uri="{FF2B5EF4-FFF2-40B4-BE49-F238E27FC236}">
              <a16:creationId xmlns:a16="http://schemas.microsoft.com/office/drawing/2014/main" id="{FA64E412-F2C5-49FB-9F24-A899AE611205}"/>
            </a:ext>
          </a:extLst>
        </xdr:cNvPr>
        <xdr:cNvSpPr txBox="1">
          <a:spLocks noChangeArrowheads="1"/>
        </xdr:cNvSpPr>
      </xdr:nvSpPr>
      <xdr:spPr bwMode="auto">
        <a:xfrm>
          <a:off x="14552260" y="3202782"/>
          <a:ext cx="1789919" cy="518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Se abastece </a:t>
          </a:r>
        </a:p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cada semana</a:t>
          </a:r>
        </a:p>
      </xdr:txBody>
    </xdr:sp>
    <xdr:clientData/>
  </xdr:oneCellAnchor>
  <xdr:twoCellAnchor>
    <xdr:from>
      <xdr:col>34</xdr:col>
      <xdr:colOff>572219</xdr:colOff>
      <xdr:row>19</xdr:row>
      <xdr:rowOff>35802</xdr:rowOff>
    </xdr:from>
    <xdr:to>
      <xdr:col>35</xdr:col>
      <xdr:colOff>267419</xdr:colOff>
      <xdr:row>29</xdr:row>
      <xdr:rowOff>87119</xdr:rowOff>
    </xdr:to>
    <xdr:grpSp>
      <xdr:nvGrpSpPr>
        <xdr:cNvPr id="209" name="Group 132">
          <a:extLst>
            <a:ext uri="{FF2B5EF4-FFF2-40B4-BE49-F238E27FC236}">
              <a16:creationId xmlns:a16="http://schemas.microsoft.com/office/drawing/2014/main" id="{D6A9AB62-EE89-4A4A-BDE3-1A16A8F7964E}"/>
            </a:ext>
          </a:extLst>
        </xdr:cNvPr>
        <xdr:cNvGrpSpPr>
          <a:grpSpLocks/>
        </xdr:cNvGrpSpPr>
      </xdr:nvGrpSpPr>
      <xdr:grpSpPr bwMode="auto">
        <a:xfrm rot="-3650046">
          <a:off x="26138875" y="3996646"/>
          <a:ext cx="1520888" cy="457200"/>
          <a:chOff x="253" y="328"/>
          <a:chExt cx="278" cy="18"/>
        </a:xfrm>
      </xdr:grpSpPr>
      <xdr:sp macro="" textlink="">
        <xdr:nvSpPr>
          <xdr:cNvPr id="210" name="Rectangle 133">
            <a:extLst>
              <a:ext uri="{FF2B5EF4-FFF2-40B4-BE49-F238E27FC236}">
                <a16:creationId xmlns:a16="http://schemas.microsoft.com/office/drawing/2014/main" id="{EA551090-3BAB-0585-D509-E4B6CFE14FE7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11" name="AutoShape 134">
            <a:extLst>
              <a:ext uri="{FF2B5EF4-FFF2-40B4-BE49-F238E27FC236}">
                <a16:creationId xmlns:a16="http://schemas.microsoft.com/office/drawing/2014/main" id="{68DE0D73-8155-42B3-E87A-B47A35C6B43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oneCellAnchor>
    <xdr:from>
      <xdr:col>35</xdr:col>
      <xdr:colOff>145510</xdr:colOff>
      <xdr:row>9</xdr:row>
      <xdr:rowOff>146050</xdr:rowOff>
    </xdr:from>
    <xdr:ext cx="1022524" cy="268663"/>
    <xdr:sp macro="" textlink="">
      <xdr:nvSpPr>
        <xdr:cNvPr id="212" name="Text Box 168">
          <a:extLst>
            <a:ext uri="{FF2B5EF4-FFF2-40B4-BE49-F238E27FC236}">
              <a16:creationId xmlns:a16="http://schemas.microsoft.com/office/drawing/2014/main" id="{A97B78D1-C566-48F9-97E2-79682A0E3714}"/>
            </a:ext>
          </a:extLst>
        </xdr:cNvPr>
        <xdr:cNvSpPr txBox="1">
          <a:spLocks noChangeArrowheads="1"/>
        </xdr:cNvSpPr>
      </xdr:nvSpPr>
      <xdr:spPr bwMode="auto">
        <a:xfrm>
          <a:off x="27006010" y="1736725"/>
          <a:ext cx="1022524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Cliente final</a:t>
          </a:r>
        </a:p>
      </xdr:txBody>
    </xdr:sp>
    <xdr:clientData/>
  </xdr:oneCellAnchor>
  <xdr:twoCellAnchor>
    <xdr:from>
      <xdr:col>33</xdr:col>
      <xdr:colOff>727075</xdr:colOff>
      <xdr:row>31</xdr:row>
      <xdr:rowOff>67582</xdr:rowOff>
    </xdr:from>
    <xdr:to>
      <xdr:col>35</xdr:col>
      <xdr:colOff>603250</xdr:colOff>
      <xdr:row>37</xdr:row>
      <xdr:rowOff>34019</xdr:rowOff>
    </xdr:to>
    <xdr:grpSp>
      <xdr:nvGrpSpPr>
        <xdr:cNvPr id="213" name="Group 563">
          <a:extLst>
            <a:ext uri="{FF2B5EF4-FFF2-40B4-BE49-F238E27FC236}">
              <a16:creationId xmlns:a16="http://schemas.microsoft.com/office/drawing/2014/main" id="{6775C46D-23C0-44C7-AEE1-AE752D423E19}"/>
            </a:ext>
          </a:extLst>
        </xdr:cNvPr>
        <xdr:cNvGrpSpPr>
          <a:grpSpLocks noChangeAspect="1"/>
        </xdr:cNvGrpSpPr>
      </xdr:nvGrpSpPr>
      <xdr:grpSpPr bwMode="auto">
        <a:xfrm>
          <a:off x="26063575" y="5292725"/>
          <a:ext cx="1400175" cy="946151"/>
          <a:chOff x="256" y="255"/>
          <a:chExt cx="128" cy="102"/>
        </a:xfrm>
      </xdr:grpSpPr>
      <xdr:sp macro="" textlink="">
        <xdr:nvSpPr>
          <xdr:cNvPr id="214" name="Rectangle 183">
            <a:extLst>
              <a:ext uri="{FF2B5EF4-FFF2-40B4-BE49-F238E27FC236}">
                <a16:creationId xmlns:a16="http://schemas.microsoft.com/office/drawing/2014/main" id="{17CA29F9-C6AD-B288-7988-118F5BAD7DC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15" name="Line 184">
            <a:extLst>
              <a:ext uri="{FF2B5EF4-FFF2-40B4-BE49-F238E27FC236}">
                <a16:creationId xmlns:a16="http://schemas.microsoft.com/office/drawing/2014/main" id="{8DB852CE-E8D5-EBCC-3AAB-27029CB0149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90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19</xdr:col>
      <xdr:colOff>672089</xdr:colOff>
      <xdr:row>34</xdr:row>
      <xdr:rowOff>154911</xdr:rowOff>
    </xdr:from>
    <xdr:to>
      <xdr:col>21</xdr:col>
      <xdr:colOff>748289</xdr:colOff>
      <xdr:row>40</xdr:row>
      <xdr:rowOff>154912</xdr:rowOff>
    </xdr:to>
    <xdr:grpSp>
      <xdr:nvGrpSpPr>
        <xdr:cNvPr id="216" name="Group 70">
          <a:extLst>
            <a:ext uri="{FF2B5EF4-FFF2-40B4-BE49-F238E27FC236}">
              <a16:creationId xmlns:a16="http://schemas.microsoft.com/office/drawing/2014/main" id="{B807E912-D49A-4BA1-A6C4-4C2F14E2EDDB}"/>
            </a:ext>
          </a:extLst>
        </xdr:cNvPr>
        <xdr:cNvGrpSpPr>
          <a:grpSpLocks noChangeAspect="1"/>
        </xdr:cNvGrpSpPr>
      </xdr:nvGrpSpPr>
      <xdr:grpSpPr bwMode="auto">
        <a:xfrm>
          <a:off x="15150089" y="5869911"/>
          <a:ext cx="1600200" cy="979715"/>
          <a:chOff x="318" y="136"/>
          <a:chExt cx="123" cy="102"/>
        </a:xfrm>
      </xdr:grpSpPr>
      <xdr:sp macro="" textlink="">
        <xdr:nvSpPr>
          <xdr:cNvPr id="217" name="Line 71">
            <a:extLst>
              <a:ext uri="{FF2B5EF4-FFF2-40B4-BE49-F238E27FC236}">
                <a16:creationId xmlns:a16="http://schemas.microsoft.com/office/drawing/2014/main" id="{9ED15010-1B31-7AA5-D168-AD1E96EA5AF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8" name="Line 72">
            <a:extLst>
              <a:ext uri="{FF2B5EF4-FFF2-40B4-BE49-F238E27FC236}">
                <a16:creationId xmlns:a16="http://schemas.microsoft.com/office/drawing/2014/main" id="{913F90BA-A35C-D0BD-B329-01EB951A0813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9" name="Line 73">
            <a:extLst>
              <a:ext uri="{FF2B5EF4-FFF2-40B4-BE49-F238E27FC236}">
                <a16:creationId xmlns:a16="http://schemas.microsoft.com/office/drawing/2014/main" id="{DF112533-BA4D-5AA2-0E08-75DC8EBACD33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0" name="Line 74">
            <a:extLst>
              <a:ext uri="{FF2B5EF4-FFF2-40B4-BE49-F238E27FC236}">
                <a16:creationId xmlns:a16="http://schemas.microsoft.com/office/drawing/2014/main" id="{95BEC60C-2ED3-8FE3-49C2-A6D5E2B10EC4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53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1" name="Line 75">
            <a:extLst>
              <a:ext uri="{FF2B5EF4-FFF2-40B4-BE49-F238E27FC236}">
                <a16:creationId xmlns:a16="http://schemas.microsoft.com/office/drawing/2014/main" id="{311724B0-318D-7268-77FC-97B535AAD84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70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2" name="Line 76">
            <a:extLst>
              <a:ext uri="{FF2B5EF4-FFF2-40B4-BE49-F238E27FC236}">
                <a16:creationId xmlns:a16="http://schemas.microsoft.com/office/drawing/2014/main" id="{F251E788-4605-7676-2886-9F8FFB9DFBC3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3" name="Line 77">
            <a:extLst>
              <a:ext uri="{FF2B5EF4-FFF2-40B4-BE49-F238E27FC236}">
                <a16:creationId xmlns:a16="http://schemas.microsoft.com/office/drawing/2014/main" id="{69DA7EB2-F590-FE5B-4E1D-69E4C57921F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04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4" name="Line 78">
            <a:extLst>
              <a:ext uri="{FF2B5EF4-FFF2-40B4-BE49-F238E27FC236}">
                <a16:creationId xmlns:a16="http://schemas.microsoft.com/office/drawing/2014/main" id="{61BB368E-C918-7EFC-A2D4-D93E1BADEEE4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21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23</xdr:col>
      <xdr:colOff>401760</xdr:colOff>
      <xdr:row>35</xdr:row>
      <xdr:rowOff>13539</xdr:rowOff>
    </xdr:from>
    <xdr:to>
      <xdr:col>25</xdr:col>
      <xdr:colOff>335085</xdr:colOff>
      <xdr:row>41</xdr:row>
      <xdr:rowOff>13539</xdr:rowOff>
    </xdr:to>
    <xdr:grpSp>
      <xdr:nvGrpSpPr>
        <xdr:cNvPr id="225" name="Group 70">
          <a:extLst>
            <a:ext uri="{FF2B5EF4-FFF2-40B4-BE49-F238E27FC236}">
              <a16:creationId xmlns:a16="http://schemas.microsoft.com/office/drawing/2014/main" id="{2B93CF80-7D41-4698-BCA6-7A26D4B62429}"/>
            </a:ext>
          </a:extLst>
        </xdr:cNvPr>
        <xdr:cNvGrpSpPr>
          <a:grpSpLocks noChangeAspect="1"/>
        </xdr:cNvGrpSpPr>
      </xdr:nvGrpSpPr>
      <xdr:grpSpPr bwMode="auto">
        <a:xfrm>
          <a:off x="18023010" y="5891825"/>
          <a:ext cx="1457325" cy="979714"/>
          <a:chOff x="318" y="136"/>
          <a:chExt cx="123" cy="102"/>
        </a:xfrm>
      </xdr:grpSpPr>
      <xdr:sp macro="" textlink="">
        <xdr:nvSpPr>
          <xdr:cNvPr id="226" name="Line 71">
            <a:extLst>
              <a:ext uri="{FF2B5EF4-FFF2-40B4-BE49-F238E27FC236}">
                <a16:creationId xmlns:a16="http://schemas.microsoft.com/office/drawing/2014/main" id="{6A62E664-9C7A-B02C-0B34-752CC99DD9E2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7" name="Line 72">
            <a:extLst>
              <a:ext uri="{FF2B5EF4-FFF2-40B4-BE49-F238E27FC236}">
                <a16:creationId xmlns:a16="http://schemas.microsoft.com/office/drawing/2014/main" id="{2B4FC4C8-FBE9-5F3C-F55D-885F557FE3F5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8" name="Line 73">
            <a:extLst>
              <a:ext uri="{FF2B5EF4-FFF2-40B4-BE49-F238E27FC236}">
                <a16:creationId xmlns:a16="http://schemas.microsoft.com/office/drawing/2014/main" id="{08CAFE70-FC95-E1B1-257D-D8E0A8CDE654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9" name="Line 74">
            <a:extLst>
              <a:ext uri="{FF2B5EF4-FFF2-40B4-BE49-F238E27FC236}">
                <a16:creationId xmlns:a16="http://schemas.microsoft.com/office/drawing/2014/main" id="{EBE29397-1713-02B3-A31B-AD1F18C1C164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53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0" name="Line 75">
            <a:extLst>
              <a:ext uri="{FF2B5EF4-FFF2-40B4-BE49-F238E27FC236}">
                <a16:creationId xmlns:a16="http://schemas.microsoft.com/office/drawing/2014/main" id="{2B1C4993-7AFA-3FBB-2868-C8FEB7AAFE5E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70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1" name="Line 76">
            <a:extLst>
              <a:ext uri="{FF2B5EF4-FFF2-40B4-BE49-F238E27FC236}">
                <a16:creationId xmlns:a16="http://schemas.microsoft.com/office/drawing/2014/main" id="{C902A4F8-9FA8-17C9-2CF6-EEBA74BD724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2" name="Line 77">
            <a:extLst>
              <a:ext uri="{FF2B5EF4-FFF2-40B4-BE49-F238E27FC236}">
                <a16:creationId xmlns:a16="http://schemas.microsoft.com/office/drawing/2014/main" id="{244C5626-2B3A-9EEB-2271-6C7742EDEC91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04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3" name="Line 78">
            <a:extLst>
              <a:ext uri="{FF2B5EF4-FFF2-40B4-BE49-F238E27FC236}">
                <a16:creationId xmlns:a16="http://schemas.microsoft.com/office/drawing/2014/main" id="{DB92F531-DF7A-EEA8-D7A4-75F06587FB79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21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26</xdr:col>
      <xdr:colOff>707112</xdr:colOff>
      <xdr:row>35</xdr:row>
      <xdr:rowOff>17542</xdr:rowOff>
    </xdr:from>
    <xdr:to>
      <xdr:col>28</xdr:col>
      <xdr:colOff>564237</xdr:colOff>
      <xdr:row>41</xdr:row>
      <xdr:rowOff>17542</xdr:rowOff>
    </xdr:to>
    <xdr:grpSp>
      <xdr:nvGrpSpPr>
        <xdr:cNvPr id="234" name="Group 70">
          <a:extLst>
            <a:ext uri="{FF2B5EF4-FFF2-40B4-BE49-F238E27FC236}">
              <a16:creationId xmlns:a16="http://schemas.microsoft.com/office/drawing/2014/main" id="{7A875308-7FC3-4F04-A6D8-7FB62C3B2DC5}"/>
            </a:ext>
          </a:extLst>
        </xdr:cNvPr>
        <xdr:cNvGrpSpPr>
          <a:grpSpLocks noChangeAspect="1"/>
        </xdr:cNvGrpSpPr>
      </xdr:nvGrpSpPr>
      <xdr:grpSpPr bwMode="auto">
        <a:xfrm>
          <a:off x="20709612" y="5895828"/>
          <a:ext cx="1381125" cy="979714"/>
          <a:chOff x="318" y="136"/>
          <a:chExt cx="123" cy="102"/>
        </a:xfrm>
      </xdr:grpSpPr>
      <xdr:sp macro="" textlink="">
        <xdr:nvSpPr>
          <xdr:cNvPr id="235" name="Line 71">
            <a:extLst>
              <a:ext uri="{FF2B5EF4-FFF2-40B4-BE49-F238E27FC236}">
                <a16:creationId xmlns:a16="http://schemas.microsoft.com/office/drawing/2014/main" id="{5ED8482D-76E0-5A20-3636-186F4D189FE4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6" name="Line 72">
            <a:extLst>
              <a:ext uri="{FF2B5EF4-FFF2-40B4-BE49-F238E27FC236}">
                <a16:creationId xmlns:a16="http://schemas.microsoft.com/office/drawing/2014/main" id="{72771B35-6363-E06A-5BD0-362322C119E6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7" name="Line 73">
            <a:extLst>
              <a:ext uri="{FF2B5EF4-FFF2-40B4-BE49-F238E27FC236}">
                <a16:creationId xmlns:a16="http://schemas.microsoft.com/office/drawing/2014/main" id="{1208390B-8D3B-0503-712F-6B05A2FEEE7B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8" name="Line 74">
            <a:extLst>
              <a:ext uri="{FF2B5EF4-FFF2-40B4-BE49-F238E27FC236}">
                <a16:creationId xmlns:a16="http://schemas.microsoft.com/office/drawing/2014/main" id="{7107C34B-F675-4696-9ADB-62E38C9500F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53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" name="Line 75">
            <a:extLst>
              <a:ext uri="{FF2B5EF4-FFF2-40B4-BE49-F238E27FC236}">
                <a16:creationId xmlns:a16="http://schemas.microsoft.com/office/drawing/2014/main" id="{6A15E859-32E5-6F67-34BB-9CEE517B881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70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0" name="Line 76">
            <a:extLst>
              <a:ext uri="{FF2B5EF4-FFF2-40B4-BE49-F238E27FC236}">
                <a16:creationId xmlns:a16="http://schemas.microsoft.com/office/drawing/2014/main" id="{CBA65AC7-931E-110E-BBD7-67D2B59E1316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1" name="Line 77">
            <a:extLst>
              <a:ext uri="{FF2B5EF4-FFF2-40B4-BE49-F238E27FC236}">
                <a16:creationId xmlns:a16="http://schemas.microsoft.com/office/drawing/2014/main" id="{428E4136-0E68-998E-9BDA-8E19943E23D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04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2" name="Line 78">
            <a:extLst>
              <a:ext uri="{FF2B5EF4-FFF2-40B4-BE49-F238E27FC236}">
                <a16:creationId xmlns:a16="http://schemas.microsoft.com/office/drawing/2014/main" id="{794643D0-EF85-3B51-DD7F-98BAB35C3CB4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21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oneCellAnchor>
    <xdr:from>
      <xdr:col>20</xdr:col>
      <xdr:colOff>85280</xdr:colOff>
      <xdr:row>30</xdr:row>
      <xdr:rowOff>139727</xdr:rowOff>
    </xdr:from>
    <xdr:ext cx="1371600" cy="518860"/>
    <xdr:sp macro="" textlink="">
      <xdr:nvSpPr>
        <xdr:cNvPr id="243" name="Text Box 168">
          <a:extLst>
            <a:ext uri="{FF2B5EF4-FFF2-40B4-BE49-F238E27FC236}">
              <a16:creationId xmlns:a16="http://schemas.microsoft.com/office/drawing/2014/main" id="{F24BE9E8-E6C5-4C3A-A815-C63C8606C894}"/>
            </a:ext>
          </a:extLst>
        </xdr:cNvPr>
        <xdr:cNvSpPr txBox="1">
          <a:spLocks noChangeArrowheads="1"/>
        </xdr:cNvSpPr>
      </xdr:nvSpPr>
      <xdr:spPr bwMode="auto">
        <a:xfrm>
          <a:off x="15325280" y="5312535"/>
          <a:ext cx="1371600" cy="518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Alistamiento</a:t>
          </a:r>
        </a:p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 MP</a:t>
          </a:r>
        </a:p>
      </xdr:txBody>
    </xdr:sp>
    <xdr:clientData/>
  </xdr:oneCellAnchor>
  <xdr:oneCellAnchor>
    <xdr:from>
      <xdr:col>23</xdr:col>
      <xdr:colOff>693408</xdr:colOff>
      <xdr:row>31</xdr:row>
      <xdr:rowOff>23202</xdr:rowOff>
    </xdr:from>
    <xdr:ext cx="1023193" cy="268663"/>
    <xdr:sp macro="" textlink="">
      <xdr:nvSpPr>
        <xdr:cNvPr id="244" name="Text Box 168">
          <a:extLst>
            <a:ext uri="{FF2B5EF4-FFF2-40B4-BE49-F238E27FC236}">
              <a16:creationId xmlns:a16="http://schemas.microsoft.com/office/drawing/2014/main" id="{24791AD6-C216-4E7D-8FFA-B914E536BA28}"/>
            </a:ext>
          </a:extLst>
        </xdr:cNvPr>
        <xdr:cNvSpPr txBox="1">
          <a:spLocks noChangeArrowheads="1"/>
        </xdr:cNvSpPr>
      </xdr:nvSpPr>
      <xdr:spPr bwMode="auto">
        <a:xfrm>
          <a:off x="18314658" y="5357202"/>
          <a:ext cx="1023193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Pre Mezcla</a:t>
          </a:r>
        </a:p>
      </xdr:txBody>
    </xdr:sp>
    <xdr:clientData/>
  </xdr:oneCellAnchor>
  <xdr:oneCellAnchor>
    <xdr:from>
      <xdr:col>27</xdr:col>
      <xdr:colOff>66231</xdr:colOff>
      <xdr:row>31</xdr:row>
      <xdr:rowOff>66065</xdr:rowOff>
    </xdr:from>
    <xdr:ext cx="1153420" cy="268663"/>
    <xdr:sp macro="" textlink="">
      <xdr:nvSpPr>
        <xdr:cNvPr id="245" name="Text Box 168">
          <a:extLst>
            <a:ext uri="{FF2B5EF4-FFF2-40B4-BE49-F238E27FC236}">
              <a16:creationId xmlns:a16="http://schemas.microsoft.com/office/drawing/2014/main" id="{516B1A7F-DC5A-43CA-BCBA-204717FE94A8}"/>
            </a:ext>
          </a:extLst>
        </xdr:cNvPr>
        <xdr:cNvSpPr txBox="1">
          <a:spLocks noChangeArrowheads="1"/>
        </xdr:cNvSpPr>
      </xdr:nvSpPr>
      <xdr:spPr bwMode="auto">
        <a:xfrm>
          <a:off x="20830731" y="5400065"/>
          <a:ext cx="1153420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Mezclado</a:t>
          </a:r>
        </a:p>
      </xdr:txBody>
    </xdr:sp>
    <xdr:clientData/>
  </xdr:oneCellAnchor>
  <xdr:oneCellAnchor>
    <xdr:from>
      <xdr:col>34</xdr:col>
      <xdr:colOff>141741</xdr:colOff>
      <xdr:row>31</xdr:row>
      <xdr:rowOff>100125</xdr:rowOff>
    </xdr:from>
    <xdr:ext cx="1023193" cy="179344"/>
    <xdr:sp macro="" textlink="">
      <xdr:nvSpPr>
        <xdr:cNvPr id="246" name="Text Box 168">
          <a:extLst>
            <a:ext uri="{FF2B5EF4-FFF2-40B4-BE49-F238E27FC236}">
              <a16:creationId xmlns:a16="http://schemas.microsoft.com/office/drawing/2014/main" id="{3571804C-35A1-4688-9906-7A9D1B64E712}"/>
            </a:ext>
          </a:extLst>
        </xdr:cNvPr>
        <xdr:cNvSpPr txBox="1">
          <a:spLocks noChangeArrowheads="1"/>
        </xdr:cNvSpPr>
      </xdr:nvSpPr>
      <xdr:spPr bwMode="auto">
        <a:xfrm>
          <a:off x="26240241" y="5453175"/>
          <a:ext cx="1023193" cy="179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900" b="0" i="0" u="none" strike="noStrike" baseline="0">
              <a:solidFill>
                <a:srgbClr val="000000"/>
              </a:solidFill>
              <a:latin typeface="Comic Sans MS"/>
            </a:rPr>
            <a:t>Entrega en planta</a:t>
          </a:r>
        </a:p>
      </xdr:txBody>
    </xdr:sp>
    <xdr:clientData/>
  </xdr:oneCellAnchor>
  <xdr:oneCellAnchor>
    <xdr:from>
      <xdr:col>19</xdr:col>
      <xdr:colOff>537830</xdr:colOff>
      <xdr:row>34</xdr:row>
      <xdr:rowOff>89596</xdr:rowOff>
    </xdr:from>
    <xdr:ext cx="1920875" cy="268663"/>
    <xdr:sp macro="" textlink="">
      <xdr:nvSpPr>
        <xdr:cNvPr id="247" name="Text Box 168">
          <a:extLst>
            <a:ext uri="{FF2B5EF4-FFF2-40B4-BE49-F238E27FC236}">
              <a16:creationId xmlns:a16="http://schemas.microsoft.com/office/drawing/2014/main" id="{43A5856E-333D-4E91-BDE5-87549F8860C2}"/>
            </a:ext>
          </a:extLst>
        </xdr:cNvPr>
        <xdr:cNvSpPr txBox="1">
          <a:spLocks noChangeArrowheads="1"/>
        </xdr:cNvSpPr>
      </xdr:nvSpPr>
      <xdr:spPr bwMode="auto">
        <a:xfrm>
          <a:off x="15015830" y="5907173"/>
          <a:ext cx="1920875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T/c= 10 min</a:t>
          </a:r>
        </a:p>
      </xdr:txBody>
    </xdr:sp>
    <xdr:clientData/>
  </xdr:oneCellAnchor>
  <xdr:oneCellAnchor>
    <xdr:from>
      <xdr:col>23</xdr:col>
      <xdr:colOff>345815</xdr:colOff>
      <xdr:row>34</xdr:row>
      <xdr:rowOff>123695</xdr:rowOff>
    </xdr:from>
    <xdr:ext cx="1708916" cy="268663"/>
    <xdr:sp macro="" textlink="">
      <xdr:nvSpPr>
        <xdr:cNvPr id="248" name="Text Box 168">
          <a:extLst>
            <a:ext uri="{FF2B5EF4-FFF2-40B4-BE49-F238E27FC236}">
              <a16:creationId xmlns:a16="http://schemas.microsoft.com/office/drawing/2014/main" id="{7D4D16CA-CB0D-4394-9A7B-7026DC59DB25}"/>
            </a:ext>
          </a:extLst>
        </xdr:cNvPr>
        <xdr:cNvSpPr txBox="1">
          <a:spLocks noChangeArrowheads="1"/>
        </xdr:cNvSpPr>
      </xdr:nvSpPr>
      <xdr:spPr bwMode="auto">
        <a:xfrm>
          <a:off x="17967065" y="5941272"/>
          <a:ext cx="1708916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T/c = 3,4 min</a:t>
          </a:r>
        </a:p>
      </xdr:txBody>
    </xdr:sp>
    <xdr:clientData/>
  </xdr:oneCellAnchor>
  <xdr:oneCellAnchor>
    <xdr:from>
      <xdr:col>26</xdr:col>
      <xdr:colOff>532573</xdr:colOff>
      <xdr:row>34</xdr:row>
      <xdr:rowOff>118464</xdr:rowOff>
    </xdr:from>
    <xdr:ext cx="1776279" cy="268663"/>
    <xdr:sp macro="" textlink="">
      <xdr:nvSpPr>
        <xdr:cNvPr id="249" name="Text Box 168">
          <a:extLst>
            <a:ext uri="{FF2B5EF4-FFF2-40B4-BE49-F238E27FC236}">
              <a16:creationId xmlns:a16="http://schemas.microsoft.com/office/drawing/2014/main" id="{FEA85DDA-6B81-458A-BD17-3ED59CE96364}"/>
            </a:ext>
          </a:extLst>
        </xdr:cNvPr>
        <xdr:cNvSpPr txBox="1">
          <a:spLocks noChangeArrowheads="1"/>
        </xdr:cNvSpPr>
      </xdr:nvSpPr>
      <xdr:spPr bwMode="auto">
        <a:xfrm>
          <a:off x="20535073" y="5936041"/>
          <a:ext cx="1776279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T/c = 11 min</a:t>
          </a:r>
        </a:p>
      </xdr:txBody>
    </xdr:sp>
    <xdr:clientData/>
  </xdr:oneCellAnchor>
  <xdr:oneCellAnchor>
    <xdr:from>
      <xdr:col>18</xdr:col>
      <xdr:colOff>596094</xdr:colOff>
      <xdr:row>38</xdr:row>
      <xdr:rowOff>91167</xdr:rowOff>
    </xdr:from>
    <xdr:ext cx="1223601" cy="268663"/>
    <xdr:sp macro="" textlink="">
      <xdr:nvSpPr>
        <xdr:cNvPr id="250" name="Text Box 168">
          <a:extLst>
            <a:ext uri="{FF2B5EF4-FFF2-40B4-BE49-F238E27FC236}">
              <a16:creationId xmlns:a16="http://schemas.microsoft.com/office/drawing/2014/main" id="{4207BB0D-7286-41EC-B0EF-CF52886F206C}"/>
            </a:ext>
          </a:extLst>
        </xdr:cNvPr>
        <xdr:cNvSpPr txBox="1">
          <a:spLocks noChangeArrowheads="1"/>
        </xdr:cNvSpPr>
      </xdr:nvSpPr>
      <xdr:spPr bwMode="auto">
        <a:xfrm>
          <a:off x="14312094" y="6577692"/>
          <a:ext cx="1223601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endParaRPr lang="es-MX" sz="1400" b="0" i="0" u="none" strike="noStrike" baseline="0">
            <a:solidFill>
              <a:srgbClr val="000000"/>
            </a:solidFill>
            <a:latin typeface="Comic Sans MS"/>
          </a:endParaRPr>
        </a:p>
      </xdr:txBody>
    </xdr:sp>
    <xdr:clientData/>
  </xdr:oneCellAnchor>
  <xdr:twoCellAnchor>
    <xdr:from>
      <xdr:col>20</xdr:col>
      <xdr:colOff>347387</xdr:colOff>
      <xdr:row>12</xdr:row>
      <xdr:rowOff>38100</xdr:rowOff>
    </xdr:from>
    <xdr:to>
      <xdr:col>26</xdr:col>
      <xdr:colOff>21969</xdr:colOff>
      <xdr:row>12</xdr:row>
      <xdr:rowOff>95249</xdr:rowOff>
    </xdr:to>
    <xdr:cxnSp macro="">
      <xdr:nvCxnSpPr>
        <xdr:cNvPr id="251" name="Conector recto de flecha 250">
          <a:extLst>
            <a:ext uri="{FF2B5EF4-FFF2-40B4-BE49-F238E27FC236}">
              <a16:creationId xmlns:a16="http://schemas.microsoft.com/office/drawing/2014/main" id="{B3F4C7F2-42FD-4632-917A-5953EF06B216}"/>
            </a:ext>
          </a:extLst>
        </xdr:cNvPr>
        <xdr:cNvCxnSpPr>
          <a:cxnSpLocks/>
        </xdr:cNvCxnSpPr>
      </xdr:nvCxnSpPr>
      <xdr:spPr>
        <a:xfrm flipH="1" flipV="1">
          <a:off x="15587387" y="2114550"/>
          <a:ext cx="4437082" cy="57149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29</xdr:row>
      <xdr:rowOff>161924</xdr:rowOff>
    </xdr:from>
    <xdr:to>
      <xdr:col>7</xdr:col>
      <xdr:colOff>123825</xdr:colOff>
      <xdr:row>31</xdr:row>
      <xdr:rowOff>152399</xdr:rowOff>
    </xdr:to>
    <xdr:sp macro="" textlink="">
      <xdr:nvSpPr>
        <xdr:cNvPr id="252" name="Flecha derecha 297">
          <a:extLst>
            <a:ext uri="{FF2B5EF4-FFF2-40B4-BE49-F238E27FC236}">
              <a16:creationId xmlns:a16="http://schemas.microsoft.com/office/drawing/2014/main" id="{FF0B863F-388C-4517-87D1-058BF96A7046}"/>
            </a:ext>
          </a:extLst>
        </xdr:cNvPr>
        <xdr:cNvSpPr/>
      </xdr:nvSpPr>
      <xdr:spPr>
        <a:xfrm>
          <a:off x="4572000" y="5191124"/>
          <a:ext cx="885825" cy="314325"/>
        </a:xfrm>
        <a:prstGeom prst="right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P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O"/>
        </a:p>
      </xdr:txBody>
    </xdr:sp>
    <xdr:clientData/>
  </xdr:twoCellAnchor>
  <xdr:twoCellAnchor>
    <xdr:from>
      <xdr:col>22</xdr:col>
      <xdr:colOff>129412</xdr:colOff>
      <xdr:row>31</xdr:row>
      <xdr:rowOff>28357</xdr:rowOff>
    </xdr:from>
    <xdr:to>
      <xdr:col>23</xdr:col>
      <xdr:colOff>253237</xdr:colOff>
      <xdr:row>33</xdr:row>
      <xdr:rowOff>16233</xdr:rowOff>
    </xdr:to>
    <xdr:sp macro="" textlink="">
      <xdr:nvSpPr>
        <xdr:cNvPr id="253" name="Flecha derecha 298">
          <a:extLst>
            <a:ext uri="{FF2B5EF4-FFF2-40B4-BE49-F238E27FC236}">
              <a16:creationId xmlns:a16="http://schemas.microsoft.com/office/drawing/2014/main" id="{CB5CBE38-EED3-4456-B9DC-F9A3A90C1DA3}"/>
            </a:ext>
          </a:extLst>
        </xdr:cNvPr>
        <xdr:cNvSpPr/>
      </xdr:nvSpPr>
      <xdr:spPr>
        <a:xfrm>
          <a:off x="16893412" y="5362357"/>
          <a:ext cx="981075" cy="310261"/>
        </a:xfrm>
        <a:prstGeom prst="right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P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O"/>
        </a:p>
      </xdr:txBody>
    </xdr:sp>
    <xdr:clientData/>
  </xdr:twoCellAnchor>
  <xdr:twoCellAnchor>
    <xdr:from>
      <xdr:col>25</xdr:col>
      <xdr:colOff>465260</xdr:colOff>
      <xdr:row>31</xdr:row>
      <xdr:rowOff>26377</xdr:rowOff>
    </xdr:from>
    <xdr:to>
      <xdr:col>26</xdr:col>
      <xdr:colOff>589085</xdr:colOff>
      <xdr:row>33</xdr:row>
      <xdr:rowOff>16852</xdr:rowOff>
    </xdr:to>
    <xdr:sp macro="" textlink="">
      <xdr:nvSpPr>
        <xdr:cNvPr id="254" name="Flecha derecha 300">
          <a:extLst>
            <a:ext uri="{FF2B5EF4-FFF2-40B4-BE49-F238E27FC236}">
              <a16:creationId xmlns:a16="http://schemas.microsoft.com/office/drawing/2014/main" id="{46CE510B-35B6-4341-8493-FEBCE9835DD7}"/>
            </a:ext>
          </a:extLst>
        </xdr:cNvPr>
        <xdr:cNvSpPr/>
      </xdr:nvSpPr>
      <xdr:spPr>
        <a:xfrm>
          <a:off x="19610510" y="5360377"/>
          <a:ext cx="981075" cy="312860"/>
        </a:xfrm>
        <a:prstGeom prst="right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P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O"/>
        </a:p>
      </xdr:txBody>
    </xdr:sp>
    <xdr:clientData/>
  </xdr:twoCellAnchor>
  <xdr:twoCellAnchor>
    <xdr:from>
      <xdr:col>32</xdr:col>
      <xdr:colOff>436115</xdr:colOff>
      <xdr:row>34</xdr:row>
      <xdr:rowOff>104776</xdr:rowOff>
    </xdr:from>
    <xdr:to>
      <xdr:col>33</xdr:col>
      <xdr:colOff>559940</xdr:colOff>
      <xdr:row>36</xdr:row>
      <xdr:rowOff>95250</xdr:rowOff>
    </xdr:to>
    <xdr:sp macro="" textlink="">
      <xdr:nvSpPr>
        <xdr:cNvPr id="255" name="Flecha derecha 302">
          <a:extLst>
            <a:ext uri="{FF2B5EF4-FFF2-40B4-BE49-F238E27FC236}">
              <a16:creationId xmlns:a16="http://schemas.microsoft.com/office/drawing/2014/main" id="{4B870E8A-B805-4B0A-A3BE-21A6F8E8BB67}"/>
            </a:ext>
          </a:extLst>
        </xdr:cNvPr>
        <xdr:cNvSpPr/>
      </xdr:nvSpPr>
      <xdr:spPr>
        <a:xfrm>
          <a:off x="25021821" y="5786158"/>
          <a:ext cx="885825" cy="304239"/>
        </a:xfrm>
        <a:prstGeom prst="right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P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O"/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8</xdr:col>
      <xdr:colOff>457200</xdr:colOff>
      <xdr:row>20</xdr:row>
      <xdr:rowOff>28575</xdr:rowOff>
    </xdr:to>
    <xdr:sp macro="" textlink="">
      <xdr:nvSpPr>
        <xdr:cNvPr id="257" name="1 Retraso">
          <a:extLst>
            <a:ext uri="{FF2B5EF4-FFF2-40B4-BE49-F238E27FC236}">
              <a16:creationId xmlns:a16="http://schemas.microsoft.com/office/drawing/2014/main" id="{3C1E2F60-6D50-423F-8470-1AC99C4C93BC}"/>
            </a:ext>
          </a:extLst>
        </xdr:cNvPr>
        <xdr:cNvSpPr/>
      </xdr:nvSpPr>
      <xdr:spPr>
        <a:xfrm rot="16200000">
          <a:off x="6048375" y="3095625"/>
          <a:ext cx="552450" cy="457200"/>
        </a:xfrm>
        <a:prstGeom prst="flowChartDelay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algn="l" rtl="0" fontAlgn="base">
            <a:spcBef>
              <a:spcPct val="0"/>
            </a:spcBef>
            <a:spcAft>
              <a:spcPct val="0"/>
            </a:spcAft>
            <a:defRPr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O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523875</xdr:colOff>
      <xdr:row>10</xdr:row>
      <xdr:rowOff>119061</xdr:rowOff>
    </xdr:from>
    <xdr:to>
      <xdr:col>23</xdr:col>
      <xdr:colOff>690058</xdr:colOff>
      <xdr:row>14</xdr:row>
      <xdr:rowOff>26953</xdr:rowOff>
    </xdr:to>
    <xdr:sp macro="" textlink="">
      <xdr:nvSpPr>
        <xdr:cNvPr id="258" name="Rectangle 164">
          <a:extLst>
            <a:ext uri="{FF2B5EF4-FFF2-40B4-BE49-F238E27FC236}">
              <a16:creationId xmlns:a16="http://schemas.microsoft.com/office/drawing/2014/main" id="{D0555BF1-D522-4F50-99BC-65DCD2BD7836}"/>
            </a:ext>
          </a:extLst>
        </xdr:cNvPr>
        <xdr:cNvSpPr>
          <a:spLocks noChangeArrowheads="1"/>
        </xdr:cNvSpPr>
      </xdr:nvSpPr>
      <xdr:spPr bwMode="auto">
        <a:xfrm>
          <a:off x="17287875" y="1871661"/>
          <a:ext cx="1023433" cy="55559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1"/>
          <a:r>
            <a:rPr lang="es-MX" sz="1100" b="0" i="0">
              <a:effectLst/>
              <a:latin typeface="+mn-lt"/>
              <a:ea typeface="+mn-ea"/>
              <a:cs typeface="+mn-cs"/>
            </a:rPr>
            <a:t>Listado de compra</a:t>
          </a:r>
          <a:endParaRPr lang="es-CO">
            <a:effectLst/>
          </a:endParaRPr>
        </a:p>
      </xdr:txBody>
    </xdr:sp>
    <xdr:clientData/>
  </xdr:twoCellAnchor>
  <xdr:twoCellAnchor editAs="oneCell">
    <xdr:from>
      <xdr:col>19</xdr:col>
      <xdr:colOff>190500</xdr:colOff>
      <xdr:row>22</xdr:row>
      <xdr:rowOff>47624</xdr:rowOff>
    </xdr:from>
    <xdr:to>
      <xdr:col>20</xdr:col>
      <xdr:colOff>678658</xdr:colOff>
      <xdr:row>28</xdr:row>
      <xdr:rowOff>89948</xdr:rowOff>
    </xdr:to>
    <xdr:pic>
      <xdr:nvPicPr>
        <xdr:cNvPr id="259" name="Gráfico 258" descr="Lavado de autos contorno">
          <a:extLst>
            <a:ext uri="{FF2B5EF4-FFF2-40B4-BE49-F238E27FC236}">
              <a16:creationId xmlns:a16="http://schemas.microsoft.com/office/drawing/2014/main" id="{9F460B08-5DC0-4FD2-A659-EBA1785728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rcRect t="29948"/>
        <a:stretch/>
      </xdr:blipFill>
      <xdr:spPr>
        <a:xfrm>
          <a:off x="14668500" y="3943349"/>
          <a:ext cx="1250158" cy="851949"/>
        </a:xfrm>
        <a:prstGeom prst="rect">
          <a:avLst/>
        </a:prstGeom>
      </xdr:spPr>
    </xdr:pic>
    <xdr:clientData/>
  </xdr:twoCellAnchor>
  <xdr:twoCellAnchor>
    <xdr:from>
      <xdr:col>20</xdr:col>
      <xdr:colOff>87662</xdr:colOff>
      <xdr:row>28</xdr:row>
      <xdr:rowOff>158313</xdr:rowOff>
    </xdr:from>
    <xdr:to>
      <xdr:col>21</xdr:col>
      <xdr:colOff>668687</xdr:colOff>
      <xdr:row>34</xdr:row>
      <xdr:rowOff>120213</xdr:rowOff>
    </xdr:to>
    <xdr:grpSp>
      <xdr:nvGrpSpPr>
        <xdr:cNvPr id="260" name="Group 172">
          <a:extLst>
            <a:ext uri="{FF2B5EF4-FFF2-40B4-BE49-F238E27FC236}">
              <a16:creationId xmlns:a16="http://schemas.microsoft.com/office/drawing/2014/main" id="{357FD9A4-266C-48DD-A288-72685C24FB5C}"/>
            </a:ext>
          </a:extLst>
        </xdr:cNvPr>
        <xdr:cNvGrpSpPr>
          <a:grpSpLocks noChangeAspect="1"/>
        </xdr:cNvGrpSpPr>
      </xdr:nvGrpSpPr>
      <xdr:grpSpPr bwMode="auto">
        <a:xfrm>
          <a:off x="15327662" y="4893599"/>
          <a:ext cx="1343025" cy="941614"/>
          <a:chOff x="318" y="169"/>
          <a:chExt cx="187" cy="103"/>
        </a:xfrm>
      </xdr:grpSpPr>
      <xdr:sp macro="" textlink="">
        <xdr:nvSpPr>
          <xdr:cNvPr id="261" name="Line 173">
            <a:extLst>
              <a:ext uri="{FF2B5EF4-FFF2-40B4-BE49-F238E27FC236}">
                <a16:creationId xmlns:a16="http://schemas.microsoft.com/office/drawing/2014/main" id="{FAD3AB09-B100-FBF3-1738-B315A067E35E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2" name="Line 174">
            <a:extLst>
              <a:ext uri="{FF2B5EF4-FFF2-40B4-BE49-F238E27FC236}">
                <a16:creationId xmlns:a16="http://schemas.microsoft.com/office/drawing/2014/main" id="{81B0C0DE-2629-C610-C37F-00949D8665B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3" name="Line 175">
            <a:extLst>
              <a:ext uri="{FF2B5EF4-FFF2-40B4-BE49-F238E27FC236}">
                <a16:creationId xmlns:a16="http://schemas.microsoft.com/office/drawing/2014/main" id="{99BD1A2A-CC0D-826B-26D4-E569154AB668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4" name="Line 176">
            <a:extLst>
              <a:ext uri="{FF2B5EF4-FFF2-40B4-BE49-F238E27FC236}">
                <a16:creationId xmlns:a16="http://schemas.microsoft.com/office/drawing/2014/main" id="{F1E0C062-0FFA-7CAE-176D-EA695592679D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5" name="Line 177">
            <a:extLst>
              <a:ext uri="{FF2B5EF4-FFF2-40B4-BE49-F238E27FC236}">
                <a16:creationId xmlns:a16="http://schemas.microsoft.com/office/drawing/2014/main" id="{A3DCD4E4-E84A-5E92-4E07-5A93BC2B639E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6" name="Line 178">
            <a:extLst>
              <a:ext uri="{FF2B5EF4-FFF2-40B4-BE49-F238E27FC236}">
                <a16:creationId xmlns:a16="http://schemas.microsoft.com/office/drawing/2014/main" id="{484C741A-D2A6-0E87-79C3-B58E28E9BBF9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7" name="Line 179">
            <a:extLst>
              <a:ext uri="{FF2B5EF4-FFF2-40B4-BE49-F238E27FC236}">
                <a16:creationId xmlns:a16="http://schemas.microsoft.com/office/drawing/2014/main" id="{F0B18FC8-936E-1576-85F6-8298D1A5B2E9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8" name="Line 180">
            <a:extLst>
              <a:ext uri="{FF2B5EF4-FFF2-40B4-BE49-F238E27FC236}">
                <a16:creationId xmlns:a16="http://schemas.microsoft.com/office/drawing/2014/main" id="{72A3D683-EA3E-C8BF-5E48-024742569C2D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9" name="Line 181">
            <a:extLst>
              <a:ext uri="{FF2B5EF4-FFF2-40B4-BE49-F238E27FC236}">
                <a16:creationId xmlns:a16="http://schemas.microsoft.com/office/drawing/2014/main" id="{EFC00B6E-5711-0461-925B-2AFECB5E714C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23</xdr:col>
      <xdr:colOff>489073</xdr:colOff>
      <xdr:row>29</xdr:row>
      <xdr:rowOff>3358</xdr:rowOff>
    </xdr:from>
    <xdr:to>
      <xdr:col>25</xdr:col>
      <xdr:colOff>308098</xdr:colOff>
      <xdr:row>34</xdr:row>
      <xdr:rowOff>126450</xdr:rowOff>
    </xdr:to>
    <xdr:grpSp>
      <xdr:nvGrpSpPr>
        <xdr:cNvPr id="270" name="Group 172">
          <a:extLst>
            <a:ext uri="{FF2B5EF4-FFF2-40B4-BE49-F238E27FC236}">
              <a16:creationId xmlns:a16="http://schemas.microsoft.com/office/drawing/2014/main" id="{512AE648-0575-4ED2-9BC0-5F27F8503CE6}"/>
            </a:ext>
          </a:extLst>
        </xdr:cNvPr>
        <xdr:cNvGrpSpPr>
          <a:grpSpLocks noChangeAspect="1"/>
        </xdr:cNvGrpSpPr>
      </xdr:nvGrpSpPr>
      <xdr:grpSpPr bwMode="auto">
        <a:xfrm>
          <a:off x="18110323" y="4901929"/>
          <a:ext cx="1343025" cy="939521"/>
          <a:chOff x="318" y="169"/>
          <a:chExt cx="187" cy="103"/>
        </a:xfrm>
      </xdr:grpSpPr>
      <xdr:sp macro="" textlink="">
        <xdr:nvSpPr>
          <xdr:cNvPr id="271" name="Line 173">
            <a:extLst>
              <a:ext uri="{FF2B5EF4-FFF2-40B4-BE49-F238E27FC236}">
                <a16:creationId xmlns:a16="http://schemas.microsoft.com/office/drawing/2014/main" id="{E81E7674-0DE9-991D-7553-86EB723579A2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2" name="Line 174">
            <a:extLst>
              <a:ext uri="{FF2B5EF4-FFF2-40B4-BE49-F238E27FC236}">
                <a16:creationId xmlns:a16="http://schemas.microsoft.com/office/drawing/2014/main" id="{9DBFB3FA-FC8D-5225-1A2D-97728F7A2186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3" name="Line 175">
            <a:extLst>
              <a:ext uri="{FF2B5EF4-FFF2-40B4-BE49-F238E27FC236}">
                <a16:creationId xmlns:a16="http://schemas.microsoft.com/office/drawing/2014/main" id="{6B64C0FC-144A-8348-D75D-82D726670F66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4" name="Line 176">
            <a:extLst>
              <a:ext uri="{FF2B5EF4-FFF2-40B4-BE49-F238E27FC236}">
                <a16:creationId xmlns:a16="http://schemas.microsoft.com/office/drawing/2014/main" id="{54E86726-EE41-6575-F1A8-986E0F5CFE22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5" name="Line 177">
            <a:extLst>
              <a:ext uri="{FF2B5EF4-FFF2-40B4-BE49-F238E27FC236}">
                <a16:creationId xmlns:a16="http://schemas.microsoft.com/office/drawing/2014/main" id="{156A43A9-EE1D-B40E-8689-A184F288B1D5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6" name="Line 178">
            <a:extLst>
              <a:ext uri="{FF2B5EF4-FFF2-40B4-BE49-F238E27FC236}">
                <a16:creationId xmlns:a16="http://schemas.microsoft.com/office/drawing/2014/main" id="{93B69EFB-DBDF-AE6E-5B40-933428D674ED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7" name="Line 179">
            <a:extLst>
              <a:ext uri="{FF2B5EF4-FFF2-40B4-BE49-F238E27FC236}">
                <a16:creationId xmlns:a16="http://schemas.microsoft.com/office/drawing/2014/main" id="{225C4698-1E56-B6D0-30A3-9C4627D6C275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8" name="Line 180">
            <a:extLst>
              <a:ext uri="{FF2B5EF4-FFF2-40B4-BE49-F238E27FC236}">
                <a16:creationId xmlns:a16="http://schemas.microsoft.com/office/drawing/2014/main" id="{AC977205-0974-978C-25AC-765F130BA3BA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9" name="Line 181">
            <a:extLst>
              <a:ext uri="{FF2B5EF4-FFF2-40B4-BE49-F238E27FC236}">
                <a16:creationId xmlns:a16="http://schemas.microsoft.com/office/drawing/2014/main" id="{96D98356-7D0D-8F71-043B-7493118ACDEB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26</xdr:col>
      <xdr:colOff>719260</xdr:colOff>
      <xdr:row>28</xdr:row>
      <xdr:rowOff>152644</xdr:rowOff>
    </xdr:from>
    <xdr:to>
      <xdr:col>28</xdr:col>
      <xdr:colOff>538285</xdr:colOff>
      <xdr:row>34</xdr:row>
      <xdr:rowOff>122481</xdr:rowOff>
    </xdr:to>
    <xdr:grpSp>
      <xdr:nvGrpSpPr>
        <xdr:cNvPr id="280" name="Group 172">
          <a:extLst>
            <a:ext uri="{FF2B5EF4-FFF2-40B4-BE49-F238E27FC236}">
              <a16:creationId xmlns:a16="http://schemas.microsoft.com/office/drawing/2014/main" id="{9522F251-8E8E-412B-B259-6157C520D153}"/>
            </a:ext>
          </a:extLst>
        </xdr:cNvPr>
        <xdr:cNvGrpSpPr>
          <a:grpSpLocks noChangeAspect="1"/>
        </xdr:cNvGrpSpPr>
      </xdr:nvGrpSpPr>
      <xdr:grpSpPr bwMode="auto">
        <a:xfrm>
          <a:off x="20721760" y="4887930"/>
          <a:ext cx="1343025" cy="949551"/>
          <a:chOff x="318" y="169"/>
          <a:chExt cx="187" cy="103"/>
        </a:xfrm>
      </xdr:grpSpPr>
      <xdr:sp macro="" textlink="">
        <xdr:nvSpPr>
          <xdr:cNvPr id="281" name="Line 173">
            <a:extLst>
              <a:ext uri="{FF2B5EF4-FFF2-40B4-BE49-F238E27FC236}">
                <a16:creationId xmlns:a16="http://schemas.microsoft.com/office/drawing/2014/main" id="{C52A468D-E47D-BD6B-0864-68DD615807CB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2" name="Line 174">
            <a:extLst>
              <a:ext uri="{FF2B5EF4-FFF2-40B4-BE49-F238E27FC236}">
                <a16:creationId xmlns:a16="http://schemas.microsoft.com/office/drawing/2014/main" id="{DD50C903-5E8D-6B9F-5CC0-8AE439C92691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3" name="Line 175">
            <a:extLst>
              <a:ext uri="{FF2B5EF4-FFF2-40B4-BE49-F238E27FC236}">
                <a16:creationId xmlns:a16="http://schemas.microsoft.com/office/drawing/2014/main" id="{A64850C2-E912-7FDA-4DC0-49E3642ED68F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4" name="Line 176">
            <a:extLst>
              <a:ext uri="{FF2B5EF4-FFF2-40B4-BE49-F238E27FC236}">
                <a16:creationId xmlns:a16="http://schemas.microsoft.com/office/drawing/2014/main" id="{56AF51BE-EA33-D3BC-665E-716559B9C422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5" name="Line 177">
            <a:extLst>
              <a:ext uri="{FF2B5EF4-FFF2-40B4-BE49-F238E27FC236}">
                <a16:creationId xmlns:a16="http://schemas.microsoft.com/office/drawing/2014/main" id="{8A433F76-C1F0-1097-5F4C-59D9CCC76A7A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6" name="Line 178">
            <a:extLst>
              <a:ext uri="{FF2B5EF4-FFF2-40B4-BE49-F238E27FC236}">
                <a16:creationId xmlns:a16="http://schemas.microsoft.com/office/drawing/2014/main" id="{8982EDDC-490E-DCAC-0FFA-8E3A8A5CF26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7" name="Line 179">
            <a:extLst>
              <a:ext uri="{FF2B5EF4-FFF2-40B4-BE49-F238E27FC236}">
                <a16:creationId xmlns:a16="http://schemas.microsoft.com/office/drawing/2014/main" id="{EEF2F849-7495-BAD1-4DC0-03DACC848C7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8" name="Line 180">
            <a:extLst>
              <a:ext uri="{FF2B5EF4-FFF2-40B4-BE49-F238E27FC236}">
                <a16:creationId xmlns:a16="http://schemas.microsoft.com/office/drawing/2014/main" id="{BDAD78F2-8721-220C-5181-AD976D7E71F5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9" name="Line 181">
            <a:extLst>
              <a:ext uri="{FF2B5EF4-FFF2-40B4-BE49-F238E27FC236}">
                <a16:creationId xmlns:a16="http://schemas.microsoft.com/office/drawing/2014/main" id="{49CF0CC8-0818-7703-A041-8701EA34712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20</xdr:col>
      <xdr:colOff>87661</xdr:colOff>
      <xdr:row>30</xdr:row>
      <xdr:rowOff>38035</xdr:rowOff>
    </xdr:from>
    <xdr:to>
      <xdr:col>21</xdr:col>
      <xdr:colOff>668687</xdr:colOff>
      <xdr:row>30</xdr:row>
      <xdr:rowOff>38035</xdr:rowOff>
    </xdr:to>
    <xdr:cxnSp macro="">
      <xdr:nvCxnSpPr>
        <xdr:cNvPr id="290" name="Conector recto 289">
          <a:extLst>
            <a:ext uri="{FF2B5EF4-FFF2-40B4-BE49-F238E27FC236}">
              <a16:creationId xmlns:a16="http://schemas.microsoft.com/office/drawing/2014/main" id="{410F454F-913C-41BB-9481-EA36C490D91D}"/>
            </a:ext>
          </a:extLst>
        </xdr:cNvPr>
        <xdr:cNvCxnSpPr/>
      </xdr:nvCxnSpPr>
      <xdr:spPr>
        <a:xfrm>
          <a:off x="15327661" y="5210843"/>
          <a:ext cx="134302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518658</xdr:colOff>
      <xdr:row>30</xdr:row>
      <xdr:rowOff>36191</xdr:rowOff>
    </xdr:from>
    <xdr:to>
      <xdr:col>25</xdr:col>
      <xdr:colOff>337684</xdr:colOff>
      <xdr:row>30</xdr:row>
      <xdr:rowOff>36191</xdr:rowOff>
    </xdr:to>
    <xdr:cxnSp macro="">
      <xdr:nvCxnSpPr>
        <xdr:cNvPr id="291" name="Conector recto 290">
          <a:extLst>
            <a:ext uri="{FF2B5EF4-FFF2-40B4-BE49-F238E27FC236}">
              <a16:creationId xmlns:a16="http://schemas.microsoft.com/office/drawing/2014/main" id="{F26B6E4A-2B69-4F34-992D-48D4B70FAD76}"/>
            </a:ext>
          </a:extLst>
        </xdr:cNvPr>
        <xdr:cNvCxnSpPr/>
      </xdr:nvCxnSpPr>
      <xdr:spPr>
        <a:xfrm>
          <a:off x="18139908" y="5208999"/>
          <a:ext cx="134302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701942</xdr:colOff>
      <xdr:row>30</xdr:row>
      <xdr:rowOff>59282</xdr:rowOff>
    </xdr:from>
    <xdr:to>
      <xdr:col>28</xdr:col>
      <xdr:colOff>520968</xdr:colOff>
      <xdr:row>30</xdr:row>
      <xdr:rowOff>59282</xdr:rowOff>
    </xdr:to>
    <xdr:cxnSp macro="">
      <xdr:nvCxnSpPr>
        <xdr:cNvPr id="292" name="Conector recto 291">
          <a:extLst>
            <a:ext uri="{FF2B5EF4-FFF2-40B4-BE49-F238E27FC236}">
              <a16:creationId xmlns:a16="http://schemas.microsoft.com/office/drawing/2014/main" id="{4D8B5503-2F65-4DF9-ACA3-C5C7F9617D7F}"/>
            </a:ext>
          </a:extLst>
        </xdr:cNvPr>
        <xdr:cNvCxnSpPr/>
      </xdr:nvCxnSpPr>
      <xdr:spPr>
        <a:xfrm>
          <a:off x="20704442" y="5232090"/>
          <a:ext cx="134302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349283</xdr:colOff>
      <xdr:row>17</xdr:row>
      <xdr:rowOff>128266</xdr:rowOff>
    </xdr:from>
    <xdr:to>
      <xdr:col>28</xdr:col>
      <xdr:colOff>158783</xdr:colOff>
      <xdr:row>19</xdr:row>
      <xdr:rowOff>78430</xdr:rowOff>
    </xdr:to>
    <xdr:sp macro="" textlink="">
      <xdr:nvSpPr>
        <xdr:cNvPr id="293" name="Rectángulo: esquinas redondeadas 292">
          <a:extLst>
            <a:ext uri="{FF2B5EF4-FFF2-40B4-BE49-F238E27FC236}">
              <a16:creationId xmlns:a16="http://schemas.microsoft.com/office/drawing/2014/main" id="{8325C1CC-60B0-4B18-80E4-C9ABEE29F932}"/>
            </a:ext>
          </a:extLst>
        </xdr:cNvPr>
        <xdr:cNvSpPr/>
      </xdr:nvSpPr>
      <xdr:spPr>
        <a:xfrm>
          <a:off x="17970533" y="3203480"/>
          <a:ext cx="3714750" cy="303950"/>
        </a:xfrm>
        <a:prstGeom prst="round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400"/>
            <a:t>Planta</a:t>
          </a:r>
        </a:p>
      </xdr:txBody>
    </xdr:sp>
    <xdr:clientData/>
  </xdr:twoCellAnchor>
  <xdr:twoCellAnchor>
    <xdr:from>
      <xdr:col>30</xdr:col>
      <xdr:colOff>374841</xdr:colOff>
      <xdr:row>29</xdr:row>
      <xdr:rowOff>8155</xdr:rowOff>
    </xdr:from>
    <xdr:to>
      <xdr:col>32</xdr:col>
      <xdr:colOff>193866</xdr:colOff>
      <xdr:row>34</xdr:row>
      <xdr:rowOff>139184</xdr:rowOff>
    </xdr:to>
    <xdr:grpSp>
      <xdr:nvGrpSpPr>
        <xdr:cNvPr id="295" name="Group 172">
          <a:extLst>
            <a:ext uri="{FF2B5EF4-FFF2-40B4-BE49-F238E27FC236}">
              <a16:creationId xmlns:a16="http://schemas.microsoft.com/office/drawing/2014/main" id="{F42CE4A2-9334-480E-A7B7-FDAFFBEA9F06}"/>
            </a:ext>
          </a:extLst>
        </xdr:cNvPr>
        <xdr:cNvGrpSpPr>
          <a:grpSpLocks noChangeAspect="1"/>
        </xdr:cNvGrpSpPr>
      </xdr:nvGrpSpPr>
      <xdr:grpSpPr bwMode="auto">
        <a:xfrm>
          <a:off x="23425341" y="4906726"/>
          <a:ext cx="1343025" cy="947458"/>
          <a:chOff x="318" y="169"/>
          <a:chExt cx="187" cy="103"/>
        </a:xfrm>
      </xdr:grpSpPr>
      <xdr:sp macro="" textlink="">
        <xdr:nvSpPr>
          <xdr:cNvPr id="296" name="Line 173">
            <a:extLst>
              <a:ext uri="{FF2B5EF4-FFF2-40B4-BE49-F238E27FC236}">
                <a16:creationId xmlns:a16="http://schemas.microsoft.com/office/drawing/2014/main" id="{661A3E7B-13ED-5D98-B83B-4BFF28E44E2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7" name="Line 174">
            <a:extLst>
              <a:ext uri="{FF2B5EF4-FFF2-40B4-BE49-F238E27FC236}">
                <a16:creationId xmlns:a16="http://schemas.microsoft.com/office/drawing/2014/main" id="{38557EB2-0738-7FF3-5A1E-DF96A213823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8" name="Line 175">
            <a:extLst>
              <a:ext uri="{FF2B5EF4-FFF2-40B4-BE49-F238E27FC236}">
                <a16:creationId xmlns:a16="http://schemas.microsoft.com/office/drawing/2014/main" id="{0A4F5076-B3F3-35BD-7468-3EBB42CA0D67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9" name="Line 176">
            <a:extLst>
              <a:ext uri="{FF2B5EF4-FFF2-40B4-BE49-F238E27FC236}">
                <a16:creationId xmlns:a16="http://schemas.microsoft.com/office/drawing/2014/main" id="{64DD5CEE-8CC1-3DA5-D0F1-5FEDC9E51787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0" name="Line 177">
            <a:extLst>
              <a:ext uri="{FF2B5EF4-FFF2-40B4-BE49-F238E27FC236}">
                <a16:creationId xmlns:a16="http://schemas.microsoft.com/office/drawing/2014/main" id="{BA2C30CE-3C7E-3F5C-9ABA-338619ABB8C1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1" name="Line 178">
            <a:extLst>
              <a:ext uri="{FF2B5EF4-FFF2-40B4-BE49-F238E27FC236}">
                <a16:creationId xmlns:a16="http://schemas.microsoft.com/office/drawing/2014/main" id="{748B6AB7-31EB-CFB3-4722-61395C3C8686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2" name="Line 179">
            <a:extLst>
              <a:ext uri="{FF2B5EF4-FFF2-40B4-BE49-F238E27FC236}">
                <a16:creationId xmlns:a16="http://schemas.microsoft.com/office/drawing/2014/main" id="{ADB5A850-9D51-F914-4820-5624CBE9AE26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3" name="Line 180">
            <a:extLst>
              <a:ext uri="{FF2B5EF4-FFF2-40B4-BE49-F238E27FC236}">
                <a16:creationId xmlns:a16="http://schemas.microsoft.com/office/drawing/2014/main" id="{2FF5C93A-89CD-1C3B-6236-CF18DAFC4425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4" name="Line 181">
            <a:extLst>
              <a:ext uri="{FF2B5EF4-FFF2-40B4-BE49-F238E27FC236}">
                <a16:creationId xmlns:a16="http://schemas.microsoft.com/office/drawing/2014/main" id="{9FB73729-0591-77FB-0C15-67C272402BF2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30</xdr:col>
      <xdr:colOff>350684</xdr:colOff>
      <xdr:row>35</xdr:row>
      <xdr:rowOff>12987</xdr:rowOff>
    </xdr:from>
    <xdr:to>
      <xdr:col>32</xdr:col>
      <xdr:colOff>207809</xdr:colOff>
      <xdr:row>41</xdr:row>
      <xdr:rowOff>12987</xdr:rowOff>
    </xdr:to>
    <xdr:grpSp>
      <xdr:nvGrpSpPr>
        <xdr:cNvPr id="305" name="Group 70">
          <a:extLst>
            <a:ext uri="{FF2B5EF4-FFF2-40B4-BE49-F238E27FC236}">
              <a16:creationId xmlns:a16="http://schemas.microsoft.com/office/drawing/2014/main" id="{C5DA59C5-DCDA-4ADA-9D0A-D97B847F471E}"/>
            </a:ext>
          </a:extLst>
        </xdr:cNvPr>
        <xdr:cNvGrpSpPr>
          <a:grpSpLocks noChangeAspect="1"/>
        </xdr:cNvGrpSpPr>
      </xdr:nvGrpSpPr>
      <xdr:grpSpPr bwMode="auto">
        <a:xfrm>
          <a:off x="23401184" y="5891273"/>
          <a:ext cx="1381125" cy="979714"/>
          <a:chOff x="318" y="136"/>
          <a:chExt cx="123" cy="102"/>
        </a:xfrm>
      </xdr:grpSpPr>
      <xdr:sp macro="" textlink="">
        <xdr:nvSpPr>
          <xdr:cNvPr id="306" name="Line 71">
            <a:extLst>
              <a:ext uri="{FF2B5EF4-FFF2-40B4-BE49-F238E27FC236}">
                <a16:creationId xmlns:a16="http://schemas.microsoft.com/office/drawing/2014/main" id="{7006DB7B-57D9-27B4-9887-43B01E7593BE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7" name="Line 72">
            <a:extLst>
              <a:ext uri="{FF2B5EF4-FFF2-40B4-BE49-F238E27FC236}">
                <a16:creationId xmlns:a16="http://schemas.microsoft.com/office/drawing/2014/main" id="{7C9418A3-B65A-3E9E-B1CF-7B6285E53917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" name="Line 73">
            <a:extLst>
              <a:ext uri="{FF2B5EF4-FFF2-40B4-BE49-F238E27FC236}">
                <a16:creationId xmlns:a16="http://schemas.microsoft.com/office/drawing/2014/main" id="{44F3534B-C356-0482-6E70-0ABB7891CFAE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" name="Line 74">
            <a:extLst>
              <a:ext uri="{FF2B5EF4-FFF2-40B4-BE49-F238E27FC236}">
                <a16:creationId xmlns:a16="http://schemas.microsoft.com/office/drawing/2014/main" id="{FB7320B1-0314-1FCE-D586-A3888041CD92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53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0" name="Line 75">
            <a:extLst>
              <a:ext uri="{FF2B5EF4-FFF2-40B4-BE49-F238E27FC236}">
                <a16:creationId xmlns:a16="http://schemas.microsoft.com/office/drawing/2014/main" id="{7DFC1D64-2C5E-DCF2-0547-F85312E3A24D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70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1" name="Line 76">
            <a:extLst>
              <a:ext uri="{FF2B5EF4-FFF2-40B4-BE49-F238E27FC236}">
                <a16:creationId xmlns:a16="http://schemas.microsoft.com/office/drawing/2014/main" id="{BF0FDEBA-050C-4C47-E170-B6EF63272D5C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2" name="Line 77">
            <a:extLst>
              <a:ext uri="{FF2B5EF4-FFF2-40B4-BE49-F238E27FC236}">
                <a16:creationId xmlns:a16="http://schemas.microsoft.com/office/drawing/2014/main" id="{C495F616-63C5-0702-D0F3-5BEF448F3CC6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04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3" name="Line 78">
            <a:extLst>
              <a:ext uri="{FF2B5EF4-FFF2-40B4-BE49-F238E27FC236}">
                <a16:creationId xmlns:a16="http://schemas.microsoft.com/office/drawing/2014/main" id="{500830D5-2A2E-B494-756B-98C1C3320084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21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30</xdr:col>
      <xdr:colOff>358276</xdr:colOff>
      <xdr:row>30</xdr:row>
      <xdr:rowOff>23340</xdr:rowOff>
    </xdr:from>
    <xdr:to>
      <xdr:col>32</xdr:col>
      <xdr:colOff>177302</xdr:colOff>
      <xdr:row>30</xdr:row>
      <xdr:rowOff>23340</xdr:rowOff>
    </xdr:to>
    <xdr:cxnSp macro="">
      <xdr:nvCxnSpPr>
        <xdr:cNvPr id="314" name="Conector recto 313">
          <a:extLst>
            <a:ext uri="{FF2B5EF4-FFF2-40B4-BE49-F238E27FC236}">
              <a16:creationId xmlns:a16="http://schemas.microsoft.com/office/drawing/2014/main" id="{E0AF2CB7-EAE9-4203-958C-B1722A0304FA}"/>
            </a:ext>
          </a:extLst>
        </xdr:cNvPr>
        <xdr:cNvCxnSpPr/>
      </xdr:nvCxnSpPr>
      <xdr:spPr>
        <a:xfrm>
          <a:off x="23408776" y="5214465"/>
          <a:ext cx="134302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23659</xdr:colOff>
      <xdr:row>31</xdr:row>
      <xdr:rowOff>67790</xdr:rowOff>
    </xdr:from>
    <xdr:to>
      <xdr:col>30</xdr:col>
      <xdr:colOff>147484</xdr:colOff>
      <xdr:row>33</xdr:row>
      <xdr:rowOff>58265</xdr:rowOff>
    </xdr:to>
    <xdr:sp macro="" textlink="">
      <xdr:nvSpPr>
        <xdr:cNvPr id="315" name="Flecha derecha 300">
          <a:extLst>
            <a:ext uri="{FF2B5EF4-FFF2-40B4-BE49-F238E27FC236}">
              <a16:creationId xmlns:a16="http://schemas.microsoft.com/office/drawing/2014/main" id="{DCE761A0-0DB4-4F25-9053-436258B4471D}"/>
            </a:ext>
          </a:extLst>
        </xdr:cNvPr>
        <xdr:cNvSpPr/>
      </xdr:nvSpPr>
      <xdr:spPr>
        <a:xfrm>
          <a:off x="22312159" y="5420840"/>
          <a:ext cx="885825" cy="314325"/>
        </a:xfrm>
        <a:prstGeom prst="right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P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O"/>
        </a:p>
      </xdr:txBody>
    </xdr:sp>
    <xdr:clientData/>
  </xdr:twoCellAnchor>
  <xdr:oneCellAnchor>
    <xdr:from>
      <xdr:col>30</xdr:col>
      <xdr:colOff>485671</xdr:colOff>
      <xdr:row>31</xdr:row>
      <xdr:rowOff>38622</xdr:rowOff>
    </xdr:from>
    <xdr:ext cx="1153420" cy="518860"/>
    <xdr:sp macro="" textlink="">
      <xdr:nvSpPr>
        <xdr:cNvPr id="316" name="Text Box 168">
          <a:extLst>
            <a:ext uri="{FF2B5EF4-FFF2-40B4-BE49-F238E27FC236}">
              <a16:creationId xmlns:a16="http://schemas.microsoft.com/office/drawing/2014/main" id="{35CBF12E-D48A-4455-9F8E-7E64DCEE5C7C}"/>
            </a:ext>
          </a:extLst>
        </xdr:cNvPr>
        <xdr:cNvSpPr txBox="1">
          <a:spLocks noChangeArrowheads="1"/>
        </xdr:cNvSpPr>
      </xdr:nvSpPr>
      <xdr:spPr bwMode="auto">
        <a:xfrm>
          <a:off x="23536171" y="5391672"/>
          <a:ext cx="1153420" cy="518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Envasado y Filtrado</a:t>
          </a:r>
        </a:p>
      </xdr:txBody>
    </xdr:sp>
    <xdr:clientData/>
  </xdr:oneCellAnchor>
  <xdr:oneCellAnchor>
    <xdr:from>
      <xdr:col>16</xdr:col>
      <xdr:colOff>714374</xdr:colOff>
      <xdr:row>30</xdr:row>
      <xdr:rowOff>117931</xdr:rowOff>
    </xdr:from>
    <xdr:ext cx="1841501" cy="661912"/>
    <xdr:sp macro="" textlink="">
      <xdr:nvSpPr>
        <xdr:cNvPr id="317" name="Text Box 168">
          <a:extLst>
            <a:ext uri="{FF2B5EF4-FFF2-40B4-BE49-F238E27FC236}">
              <a16:creationId xmlns:a16="http://schemas.microsoft.com/office/drawing/2014/main" id="{1DA1EF52-77BF-4030-B59B-7CEB0B47D246}"/>
            </a:ext>
          </a:extLst>
        </xdr:cNvPr>
        <xdr:cNvSpPr txBox="1">
          <a:spLocks noChangeArrowheads="1"/>
        </xdr:cNvSpPr>
      </xdr:nvSpPr>
      <xdr:spPr bwMode="auto">
        <a:xfrm>
          <a:off x="12906374" y="5070931"/>
          <a:ext cx="1841501" cy="661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200" b="1" i="0" u="none" strike="noStrike" baseline="0">
              <a:solidFill>
                <a:srgbClr val="000000"/>
              </a:solidFill>
              <a:latin typeface="Comic Sans MS"/>
            </a:rPr>
            <a:t>T/c = Tiempo de ciclo</a:t>
          </a:r>
        </a:p>
        <a:p>
          <a:pPr algn="ctr" rtl="0">
            <a:defRPr sz="1000"/>
          </a:pPr>
          <a:r>
            <a:rPr lang="es-MX" sz="1200" b="1" i="0" u="none" strike="noStrike" baseline="0">
              <a:solidFill>
                <a:srgbClr val="000000"/>
              </a:solidFill>
              <a:latin typeface="Comic Sans MS"/>
            </a:rPr>
            <a:t>T/a = Tiempo alistamiento</a:t>
          </a:r>
        </a:p>
      </xdr:txBody>
    </xdr:sp>
    <xdr:clientData/>
  </xdr:oneCellAnchor>
  <xdr:oneCellAnchor>
    <xdr:from>
      <xdr:col>30</xdr:col>
      <xdr:colOff>94613</xdr:colOff>
      <xdr:row>34</xdr:row>
      <xdr:rowOff>105157</xdr:rowOff>
    </xdr:from>
    <xdr:ext cx="1920875" cy="268663"/>
    <xdr:sp macro="" textlink="">
      <xdr:nvSpPr>
        <xdr:cNvPr id="318" name="Text Box 168">
          <a:extLst>
            <a:ext uri="{FF2B5EF4-FFF2-40B4-BE49-F238E27FC236}">
              <a16:creationId xmlns:a16="http://schemas.microsoft.com/office/drawing/2014/main" id="{81CF8451-D7F8-46C3-B6A3-C5A5704B7CB9}"/>
            </a:ext>
          </a:extLst>
        </xdr:cNvPr>
        <xdr:cNvSpPr txBox="1">
          <a:spLocks noChangeArrowheads="1"/>
        </xdr:cNvSpPr>
      </xdr:nvSpPr>
      <xdr:spPr bwMode="auto">
        <a:xfrm>
          <a:off x="23145113" y="5943982"/>
          <a:ext cx="1920875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T/c= 8 min</a:t>
          </a:r>
        </a:p>
      </xdr:txBody>
    </xdr:sp>
    <xdr:clientData/>
  </xdr:oneCellAnchor>
  <xdr:oneCellAnchor>
    <xdr:from>
      <xdr:col>23</xdr:col>
      <xdr:colOff>187915</xdr:colOff>
      <xdr:row>35</xdr:row>
      <xdr:rowOff>106886</xdr:rowOff>
    </xdr:from>
    <xdr:ext cx="1920875" cy="268663"/>
    <xdr:sp macro="" textlink="">
      <xdr:nvSpPr>
        <xdr:cNvPr id="319" name="Text Box 168">
          <a:extLst>
            <a:ext uri="{FF2B5EF4-FFF2-40B4-BE49-F238E27FC236}">
              <a16:creationId xmlns:a16="http://schemas.microsoft.com/office/drawing/2014/main" id="{E18E47BD-D5DE-432B-BF9A-A7FF667B8DF3}"/>
            </a:ext>
          </a:extLst>
        </xdr:cNvPr>
        <xdr:cNvSpPr txBox="1">
          <a:spLocks noChangeArrowheads="1"/>
        </xdr:cNvSpPr>
      </xdr:nvSpPr>
      <xdr:spPr bwMode="auto">
        <a:xfrm>
          <a:off x="17809165" y="6085655"/>
          <a:ext cx="1920875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T/a = 1,6 min</a:t>
          </a:r>
        </a:p>
      </xdr:txBody>
    </xdr:sp>
    <xdr:clientData/>
  </xdr:oneCellAnchor>
  <xdr:oneCellAnchor>
    <xdr:from>
      <xdr:col>26</xdr:col>
      <xdr:colOff>445650</xdr:colOff>
      <xdr:row>35</xdr:row>
      <xdr:rowOff>106887</xdr:rowOff>
    </xdr:from>
    <xdr:ext cx="1920875" cy="268663"/>
    <xdr:sp macro="" textlink="">
      <xdr:nvSpPr>
        <xdr:cNvPr id="320" name="Text Box 168">
          <a:extLst>
            <a:ext uri="{FF2B5EF4-FFF2-40B4-BE49-F238E27FC236}">
              <a16:creationId xmlns:a16="http://schemas.microsoft.com/office/drawing/2014/main" id="{98333334-C2A2-4FDC-9139-D08990F1C091}"/>
            </a:ext>
          </a:extLst>
        </xdr:cNvPr>
        <xdr:cNvSpPr txBox="1">
          <a:spLocks noChangeArrowheads="1"/>
        </xdr:cNvSpPr>
      </xdr:nvSpPr>
      <xdr:spPr bwMode="auto">
        <a:xfrm>
          <a:off x="20448150" y="6085656"/>
          <a:ext cx="1920875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T/a = 2 min</a:t>
          </a:r>
        </a:p>
      </xdr:txBody>
    </xdr:sp>
    <xdr:clientData/>
  </xdr:oneCellAnchor>
  <xdr:twoCellAnchor editAs="oneCell">
    <xdr:from>
      <xdr:col>18</xdr:col>
      <xdr:colOff>168089</xdr:colOff>
      <xdr:row>39</xdr:row>
      <xdr:rowOff>134471</xdr:rowOff>
    </xdr:from>
    <xdr:to>
      <xdr:col>22</xdr:col>
      <xdr:colOff>127268</xdr:colOff>
      <xdr:row>45</xdr:row>
      <xdr:rowOff>138270</xdr:rowOff>
    </xdr:to>
    <xdr:pic>
      <xdr:nvPicPr>
        <xdr:cNvPr id="321" name="193 Imagen" descr="Value Stream Mapping: Qué es, beneficios y cómo realizarlo">
          <a:extLst>
            <a:ext uri="{FF2B5EF4-FFF2-40B4-BE49-F238E27FC236}">
              <a16:creationId xmlns:a16="http://schemas.microsoft.com/office/drawing/2014/main" id="{EC4BCE32-1592-4E59-8F17-50A3A15C0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94" r="38116"/>
        <a:stretch>
          <a:fillRect/>
        </a:stretch>
      </xdr:blipFill>
      <xdr:spPr bwMode="auto">
        <a:xfrm>
          <a:off x="13884089" y="6516221"/>
          <a:ext cx="3007179" cy="9562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621928</xdr:colOff>
      <xdr:row>39</xdr:row>
      <xdr:rowOff>109677</xdr:rowOff>
    </xdr:from>
    <xdr:to>
      <xdr:col>25</xdr:col>
      <xdr:colOff>480254</xdr:colOff>
      <xdr:row>45</xdr:row>
      <xdr:rowOff>113476</xdr:rowOff>
    </xdr:to>
    <xdr:pic>
      <xdr:nvPicPr>
        <xdr:cNvPr id="322" name="193 Imagen" descr="Value Stream Mapping: Qué es, beneficios y cómo realizarlo">
          <a:extLst>
            <a:ext uri="{FF2B5EF4-FFF2-40B4-BE49-F238E27FC236}">
              <a16:creationId xmlns:a16="http://schemas.microsoft.com/office/drawing/2014/main" id="{0067349F-9F75-4D93-8F26-59839E2F0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94" r="38116"/>
        <a:stretch>
          <a:fillRect/>
        </a:stretch>
      </xdr:blipFill>
      <xdr:spPr bwMode="auto">
        <a:xfrm>
          <a:off x="16623928" y="6491427"/>
          <a:ext cx="3001576" cy="9562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325772</xdr:colOff>
      <xdr:row>39</xdr:row>
      <xdr:rowOff>96072</xdr:rowOff>
    </xdr:from>
    <xdr:to>
      <xdr:col>29</xdr:col>
      <xdr:colOff>184098</xdr:colOff>
      <xdr:row>45</xdr:row>
      <xdr:rowOff>99871</xdr:rowOff>
    </xdr:to>
    <xdr:pic>
      <xdr:nvPicPr>
        <xdr:cNvPr id="323" name="193 Imagen" descr="Value Stream Mapping: Qué es, beneficios y cómo realizarlo">
          <a:extLst>
            <a:ext uri="{FF2B5EF4-FFF2-40B4-BE49-F238E27FC236}">
              <a16:creationId xmlns:a16="http://schemas.microsoft.com/office/drawing/2014/main" id="{294B43D4-B836-49B0-B731-B14D268E5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94" r="38116"/>
        <a:stretch>
          <a:fillRect/>
        </a:stretch>
      </xdr:blipFill>
      <xdr:spPr bwMode="auto">
        <a:xfrm>
          <a:off x="19476625" y="6561866"/>
          <a:ext cx="3007179" cy="931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515471</xdr:colOff>
      <xdr:row>39</xdr:row>
      <xdr:rowOff>100852</xdr:rowOff>
    </xdr:from>
    <xdr:to>
      <xdr:col>32</xdr:col>
      <xdr:colOff>474650</xdr:colOff>
      <xdr:row>45</xdr:row>
      <xdr:rowOff>104651</xdr:rowOff>
    </xdr:to>
    <xdr:pic>
      <xdr:nvPicPr>
        <xdr:cNvPr id="324" name="193 Imagen" descr="Value Stream Mapping: Qué es, beneficios y cómo realizarlo">
          <a:extLst>
            <a:ext uri="{FF2B5EF4-FFF2-40B4-BE49-F238E27FC236}">
              <a16:creationId xmlns:a16="http://schemas.microsoft.com/office/drawing/2014/main" id="{7904C11F-D8CD-4FD1-9703-0BA2A1A4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94" r="38116"/>
        <a:stretch>
          <a:fillRect/>
        </a:stretch>
      </xdr:blipFill>
      <xdr:spPr bwMode="auto">
        <a:xfrm>
          <a:off x="22053177" y="6566646"/>
          <a:ext cx="3007179" cy="931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19</xdr:col>
      <xdr:colOff>485775</xdr:colOff>
      <xdr:row>41</xdr:row>
      <xdr:rowOff>104775</xdr:rowOff>
    </xdr:from>
    <xdr:ext cx="1920875" cy="268663"/>
    <xdr:sp macro="" textlink="">
      <xdr:nvSpPr>
        <xdr:cNvPr id="325" name="Text Box 168">
          <a:extLst>
            <a:ext uri="{FF2B5EF4-FFF2-40B4-BE49-F238E27FC236}">
              <a16:creationId xmlns:a16="http://schemas.microsoft.com/office/drawing/2014/main" id="{4086FB87-DDBA-419F-B304-A478D0D1256A}"/>
            </a:ext>
          </a:extLst>
        </xdr:cNvPr>
        <xdr:cNvSpPr txBox="1">
          <a:spLocks noChangeArrowheads="1"/>
        </xdr:cNvSpPr>
      </xdr:nvSpPr>
      <xdr:spPr bwMode="auto">
        <a:xfrm>
          <a:off x="14963775" y="7077075"/>
          <a:ext cx="1920875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10 min</a:t>
          </a:r>
        </a:p>
      </xdr:txBody>
    </xdr:sp>
    <xdr:clientData/>
  </xdr:oneCellAnchor>
  <xdr:oneCellAnchor>
    <xdr:from>
      <xdr:col>23</xdr:col>
      <xdr:colOff>180975</xdr:colOff>
      <xdr:row>41</xdr:row>
      <xdr:rowOff>95250</xdr:rowOff>
    </xdr:from>
    <xdr:ext cx="1920875" cy="268663"/>
    <xdr:sp macro="" textlink="">
      <xdr:nvSpPr>
        <xdr:cNvPr id="326" name="Text Box 168">
          <a:extLst>
            <a:ext uri="{FF2B5EF4-FFF2-40B4-BE49-F238E27FC236}">
              <a16:creationId xmlns:a16="http://schemas.microsoft.com/office/drawing/2014/main" id="{6152A376-B134-44B7-B9D8-8B529E42CA38}"/>
            </a:ext>
          </a:extLst>
        </xdr:cNvPr>
        <xdr:cNvSpPr txBox="1">
          <a:spLocks noChangeArrowheads="1"/>
        </xdr:cNvSpPr>
      </xdr:nvSpPr>
      <xdr:spPr bwMode="auto">
        <a:xfrm>
          <a:off x="17802225" y="7067550"/>
          <a:ext cx="1920875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5 min</a:t>
          </a:r>
        </a:p>
      </xdr:txBody>
    </xdr:sp>
    <xdr:clientData/>
  </xdr:oneCellAnchor>
  <xdr:oneCellAnchor>
    <xdr:from>
      <xdr:col>26</xdr:col>
      <xdr:colOff>436150</xdr:colOff>
      <xdr:row>41</xdr:row>
      <xdr:rowOff>65816</xdr:rowOff>
    </xdr:from>
    <xdr:ext cx="1920875" cy="268663"/>
    <xdr:sp macro="" textlink="">
      <xdr:nvSpPr>
        <xdr:cNvPr id="327" name="Text Box 168">
          <a:extLst>
            <a:ext uri="{FF2B5EF4-FFF2-40B4-BE49-F238E27FC236}">
              <a16:creationId xmlns:a16="http://schemas.microsoft.com/office/drawing/2014/main" id="{8EF9027F-EF97-4B73-8EFF-A2C8EA88D077}"/>
            </a:ext>
          </a:extLst>
        </xdr:cNvPr>
        <xdr:cNvSpPr txBox="1">
          <a:spLocks noChangeArrowheads="1"/>
        </xdr:cNvSpPr>
      </xdr:nvSpPr>
      <xdr:spPr bwMode="auto">
        <a:xfrm>
          <a:off x="20438650" y="7038116"/>
          <a:ext cx="1920875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13 min</a:t>
          </a:r>
        </a:p>
      </xdr:txBody>
    </xdr:sp>
    <xdr:clientData/>
  </xdr:oneCellAnchor>
  <xdr:oneCellAnchor>
    <xdr:from>
      <xdr:col>30</xdr:col>
      <xdr:colOff>171450</xdr:colOff>
      <xdr:row>41</xdr:row>
      <xdr:rowOff>38100</xdr:rowOff>
    </xdr:from>
    <xdr:ext cx="1920875" cy="268663"/>
    <xdr:sp macro="" textlink="">
      <xdr:nvSpPr>
        <xdr:cNvPr id="328" name="Text Box 168">
          <a:extLst>
            <a:ext uri="{FF2B5EF4-FFF2-40B4-BE49-F238E27FC236}">
              <a16:creationId xmlns:a16="http://schemas.microsoft.com/office/drawing/2014/main" id="{B601E990-789D-414F-9184-FA5B178797BD}"/>
            </a:ext>
          </a:extLst>
        </xdr:cNvPr>
        <xdr:cNvSpPr txBox="1">
          <a:spLocks noChangeArrowheads="1"/>
        </xdr:cNvSpPr>
      </xdr:nvSpPr>
      <xdr:spPr bwMode="auto">
        <a:xfrm>
          <a:off x="23221950" y="7010400"/>
          <a:ext cx="1920875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8 min</a:t>
          </a:r>
        </a:p>
      </xdr:txBody>
    </xdr:sp>
    <xdr:clientData/>
  </xdr:oneCellAnchor>
  <xdr:oneCellAnchor>
    <xdr:from>
      <xdr:col>18</xdr:col>
      <xdr:colOff>257736</xdr:colOff>
      <xdr:row>10</xdr:row>
      <xdr:rowOff>56029</xdr:rowOff>
    </xdr:from>
    <xdr:ext cx="1606530" cy="590550"/>
    <xdr:sp macro="" textlink="">
      <xdr:nvSpPr>
        <xdr:cNvPr id="329" name="Text Box 168">
          <a:extLst>
            <a:ext uri="{FF2B5EF4-FFF2-40B4-BE49-F238E27FC236}">
              <a16:creationId xmlns:a16="http://schemas.microsoft.com/office/drawing/2014/main" id="{4F1AB3CB-6ADE-4E79-9613-E6EEA7CDD81E}"/>
            </a:ext>
          </a:extLst>
        </xdr:cNvPr>
        <xdr:cNvSpPr txBox="1">
          <a:spLocks noChangeArrowheads="1"/>
        </xdr:cNvSpPr>
      </xdr:nvSpPr>
      <xdr:spPr bwMode="auto">
        <a:xfrm>
          <a:off x="13973736" y="1759323"/>
          <a:ext cx="160653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no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Químicas Guayaquil</a:t>
          </a:r>
        </a:p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Dotaciones Químicas</a:t>
          </a:r>
        </a:p>
      </xdr:txBody>
    </xdr:sp>
    <xdr:clientData/>
  </xdr:oneCellAnchor>
  <xdr:twoCellAnchor editAs="oneCell">
    <xdr:from>
      <xdr:col>35</xdr:col>
      <xdr:colOff>631531</xdr:colOff>
      <xdr:row>32</xdr:row>
      <xdr:rowOff>117662</xdr:rowOff>
    </xdr:from>
    <xdr:to>
      <xdr:col>36</xdr:col>
      <xdr:colOff>726781</xdr:colOff>
      <xdr:row>38</xdr:row>
      <xdr:rowOff>35380</xdr:rowOff>
    </xdr:to>
    <xdr:pic>
      <xdr:nvPicPr>
        <xdr:cNvPr id="330" name="Imagen 329" descr="Figura persona caminar icono, señal de lado peatonal. vector ...">
          <a:extLst>
            <a:ext uri="{FF2B5EF4-FFF2-40B4-BE49-F238E27FC236}">
              <a16:creationId xmlns:a16="http://schemas.microsoft.com/office/drawing/2014/main" id="{48577603-88AE-4D36-94DB-B4DB4B02F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2031" y="5506091"/>
          <a:ext cx="857250" cy="8974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17</xdr:col>
      <xdr:colOff>571500</xdr:colOff>
      <xdr:row>39</xdr:row>
      <xdr:rowOff>79375</xdr:rowOff>
    </xdr:from>
    <xdr:ext cx="1920875" cy="268663"/>
    <xdr:sp macro="" textlink="">
      <xdr:nvSpPr>
        <xdr:cNvPr id="207" name="Text Box 168">
          <a:extLst>
            <a:ext uri="{FF2B5EF4-FFF2-40B4-BE49-F238E27FC236}">
              <a16:creationId xmlns:a16="http://schemas.microsoft.com/office/drawing/2014/main" id="{5403A7A6-5B15-43F7-9B53-08227F3A75CF}"/>
            </a:ext>
          </a:extLst>
        </xdr:cNvPr>
        <xdr:cNvSpPr txBox="1">
          <a:spLocks noChangeArrowheads="1"/>
        </xdr:cNvSpPr>
      </xdr:nvSpPr>
      <xdr:spPr bwMode="auto">
        <a:xfrm>
          <a:off x="13525500" y="6461125"/>
          <a:ext cx="1920875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1 Día</a:t>
          </a:r>
        </a:p>
      </xdr:txBody>
    </xdr:sp>
    <xdr:clientData/>
  </xdr:oneCellAnchor>
  <xdr:twoCellAnchor>
    <xdr:from>
      <xdr:col>21</xdr:col>
      <xdr:colOff>9080</xdr:colOff>
      <xdr:row>17</xdr:row>
      <xdr:rowOff>171450</xdr:rowOff>
    </xdr:from>
    <xdr:to>
      <xdr:col>26</xdr:col>
      <xdr:colOff>747713</xdr:colOff>
      <xdr:row>30</xdr:row>
      <xdr:rowOff>139727</xdr:rowOff>
    </xdr:to>
    <xdr:cxnSp macro="">
      <xdr:nvCxnSpPr>
        <xdr:cNvPr id="256" name="Conector recto de flecha 255">
          <a:extLst>
            <a:ext uri="{FF2B5EF4-FFF2-40B4-BE49-F238E27FC236}">
              <a16:creationId xmlns:a16="http://schemas.microsoft.com/office/drawing/2014/main" id="{FD96EF55-22AF-4BDB-B8EE-76F4132704FE}"/>
            </a:ext>
          </a:extLst>
        </xdr:cNvPr>
        <xdr:cNvCxnSpPr>
          <a:cxnSpLocks/>
          <a:stCxn id="13" idx="2"/>
          <a:endCxn id="243" idx="0"/>
        </xdr:cNvCxnSpPr>
      </xdr:nvCxnSpPr>
      <xdr:spPr>
        <a:xfrm flipH="1">
          <a:off x="16011080" y="3171825"/>
          <a:ext cx="4739133" cy="1920902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443005</xdr:colOff>
      <xdr:row>17</xdr:row>
      <xdr:rowOff>171450</xdr:rowOff>
    </xdr:from>
    <xdr:to>
      <xdr:col>26</xdr:col>
      <xdr:colOff>747713</xdr:colOff>
      <xdr:row>31</xdr:row>
      <xdr:rowOff>23202</xdr:rowOff>
    </xdr:to>
    <xdr:cxnSp macro="">
      <xdr:nvCxnSpPr>
        <xdr:cNvPr id="334" name="Conector recto de flecha 333">
          <a:extLst>
            <a:ext uri="{FF2B5EF4-FFF2-40B4-BE49-F238E27FC236}">
              <a16:creationId xmlns:a16="http://schemas.microsoft.com/office/drawing/2014/main" id="{428CB03A-70C5-47D7-B104-3EE1CE53DD45}"/>
            </a:ext>
          </a:extLst>
        </xdr:cNvPr>
        <xdr:cNvCxnSpPr>
          <a:cxnSpLocks/>
          <a:stCxn id="13" idx="2"/>
          <a:endCxn id="244" idx="0"/>
        </xdr:cNvCxnSpPr>
      </xdr:nvCxnSpPr>
      <xdr:spPr>
        <a:xfrm flipH="1">
          <a:off x="18826255" y="3171825"/>
          <a:ext cx="1923958" cy="1963127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747713</xdr:colOff>
      <xdr:row>17</xdr:row>
      <xdr:rowOff>171450</xdr:rowOff>
    </xdr:from>
    <xdr:to>
      <xdr:col>27</xdr:col>
      <xdr:colOff>642941</xdr:colOff>
      <xdr:row>31</xdr:row>
      <xdr:rowOff>66065</xdr:rowOff>
    </xdr:to>
    <xdr:cxnSp macro="">
      <xdr:nvCxnSpPr>
        <xdr:cNvPr id="338" name="Conector recto de flecha 337">
          <a:extLst>
            <a:ext uri="{FF2B5EF4-FFF2-40B4-BE49-F238E27FC236}">
              <a16:creationId xmlns:a16="http://schemas.microsoft.com/office/drawing/2014/main" id="{6219FF1F-4EBC-4E50-8D4B-2B7050926C9D}"/>
            </a:ext>
          </a:extLst>
        </xdr:cNvPr>
        <xdr:cNvCxnSpPr>
          <a:cxnSpLocks/>
          <a:stCxn id="13" idx="2"/>
          <a:endCxn id="245" idx="0"/>
        </xdr:cNvCxnSpPr>
      </xdr:nvCxnSpPr>
      <xdr:spPr>
        <a:xfrm>
          <a:off x="20750213" y="3171825"/>
          <a:ext cx="657228" cy="200599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747713</xdr:colOff>
      <xdr:row>17</xdr:row>
      <xdr:rowOff>171450</xdr:rowOff>
    </xdr:from>
    <xdr:to>
      <xdr:col>31</xdr:col>
      <xdr:colOff>300381</xdr:colOff>
      <xdr:row>31</xdr:row>
      <xdr:rowOff>38622</xdr:rowOff>
    </xdr:to>
    <xdr:cxnSp macro="">
      <xdr:nvCxnSpPr>
        <xdr:cNvPr id="341" name="Conector recto de flecha 340">
          <a:extLst>
            <a:ext uri="{FF2B5EF4-FFF2-40B4-BE49-F238E27FC236}">
              <a16:creationId xmlns:a16="http://schemas.microsoft.com/office/drawing/2014/main" id="{34B8F8C6-DEAA-4EF6-9229-9E1EF1E92409}"/>
            </a:ext>
          </a:extLst>
        </xdr:cNvPr>
        <xdr:cNvCxnSpPr>
          <a:cxnSpLocks/>
          <a:stCxn id="13" idx="2"/>
          <a:endCxn id="316" idx="0"/>
        </xdr:cNvCxnSpPr>
      </xdr:nvCxnSpPr>
      <xdr:spPr>
        <a:xfrm>
          <a:off x="20750213" y="3171825"/>
          <a:ext cx="3362668" cy="1978547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21</xdr:col>
      <xdr:colOff>365125</xdr:colOff>
      <xdr:row>39</xdr:row>
      <xdr:rowOff>63500</xdr:rowOff>
    </xdr:from>
    <xdr:ext cx="1920875" cy="268663"/>
    <xdr:sp macro="" textlink="">
      <xdr:nvSpPr>
        <xdr:cNvPr id="357" name="Text Box 168">
          <a:extLst>
            <a:ext uri="{FF2B5EF4-FFF2-40B4-BE49-F238E27FC236}">
              <a16:creationId xmlns:a16="http://schemas.microsoft.com/office/drawing/2014/main" id="{5B140F9A-5D4A-415B-9F75-87EE214C96B3}"/>
            </a:ext>
          </a:extLst>
        </xdr:cNvPr>
        <xdr:cNvSpPr txBox="1">
          <a:spLocks noChangeArrowheads="1"/>
        </xdr:cNvSpPr>
      </xdr:nvSpPr>
      <xdr:spPr bwMode="auto">
        <a:xfrm>
          <a:off x="16367125" y="6445250"/>
          <a:ext cx="1920875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0 día</a:t>
          </a:r>
        </a:p>
      </xdr:txBody>
    </xdr:sp>
    <xdr:clientData/>
  </xdr:oneCellAnchor>
  <xdr:oneCellAnchor>
    <xdr:from>
      <xdr:col>25</xdr:col>
      <xdr:colOff>95250</xdr:colOff>
      <xdr:row>39</xdr:row>
      <xdr:rowOff>63500</xdr:rowOff>
    </xdr:from>
    <xdr:ext cx="1920875" cy="268663"/>
    <xdr:sp macro="" textlink="">
      <xdr:nvSpPr>
        <xdr:cNvPr id="358" name="Text Box 168">
          <a:extLst>
            <a:ext uri="{FF2B5EF4-FFF2-40B4-BE49-F238E27FC236}">
              <a16:creationId xmlns:a16="http://schemas.microsoft.com/office/drawing/2014/main" id="{2D9E7E35-6D2E-4EF7-A198-5D7B781681FD}"/>
            </a:ext>
          </a:extLst>
        </xdr:cNvPr>
        <xdr:cNvSpPr txBox="1">
          <a:spLocks noChangeArrowheads="1"/>
        </xdr:cNvSpPr>
      </xdr:nvSpPr>
      <xdr:spPr bwMode="auto">
        <a:xfrm>
          <a:off x="19240500" y="6445250"/>
          <a:ext cx="1920875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0 día</a:t>
          </a:r>
        </a:p>
      </xdr:txBody>
    </xdr:sp>
    <xdr:clientData/>
  </xdr:oneCellAnchor>
  <xdr:oneCellAnchor>
    <xdr:from>
      <xdr:col>28</xdr:col>
      <xdr:colOff>206375</xdr:colOff>
      <xdr:row>39</xdr:row>
      <xdr:rowOff>47625</xdr:rowOff>
    </xdr:from>
    <xdr:ext cx="1920875" cy="268663"/>
    <xdr:sp macro="" textlink="">
      <xdr:nvSpPr>
        <xdr:cNvPr id="359" name="Text Box 168">
          <a:extLst>
            <a:ext uri="{FF2B5EF4-FFF2-40B4-BE49-F238E27FC236}">
              <a16:creationId xmlns:a16="http://schemas.microsoft.com/office/drawing/2014/main" id="{964DA16B-C0A4-4422-A2F2-CDFF4DB4E62F}"/>
            </a:ext>
          </a:extLst>
        </xdr:cNvPr>
        <xdr:cNvSpPr txBox="1">
          <a:spLocks noChangeArrowheads="1"/>
        </xdr:cNvSpPr>
      </xdr:nvSpPr>
      <xdr:spPr bwMode="auto">
        <a:xfrm>
          <a:off x="21732875" y="6429375"/>
          <a:ext cx="1920875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0 día</a:t>
          </a:r>
        </a:p>
      </xdr:txBody>
    </xdr:sp>
    <xdr:clientData/>
  </xdr:oneCellAnchor>
  <xdr:oneCellAnchor>
    <xdr:from>
      <xdr:col>32</xdr:col>
      <xdr:colOff>374196</xdr:colOff>
      <xdr:row>39</xdr:row>
      <xdr:rowOff>18143</xdr:rowOff>
    </xdr:from>
    <xdr:ext cx="3032125" cy="268663"/>
    <xdr:sp macro="" textlink="">
      <xdr:nvSpPr>
        <xdr:cNvPr id="294" name="Text Box 168">
          <a:extLst>
            <a:ext uri="{FF2B5EF4-FFF2-40B4-BE49-F238E27FC236}">
              <a16:creationId xmlns:a16="http://schemas.microsoft.com/office/drawing/2014/main" id="{53FA0DF7-1F49-496E-A96E-910BCD9B8181}"/>
            </a:ext>
          </a:extLst>
        </xdr:cNvPr>
        <xdr:cNvSpPr txBox="1">
          <a:spLocks noChangeArrowheads="1"/>
        </xdr:cNvSpPr>
      </xdr:nvSpPr>
      <xdr:spPr bwMode="auto">
        <a:xfrm>
          <a:off x="24948696" y="6549572"/>
          <a:ext cx="3032125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Tiempo que no agrega valor = 1 dia</a:t>
          </a:r>
        </a:p>
      </xdr:txBody>
    </xdr:sp>
    <xdr:clientData/>
  </xdr:oneCellAnchor>
  <xdr:oneCellAnchor>
    <xdr:from>
      <xdr:col>32</xdr:col>
      <xdr:colOff>346982</xdr:colOff>
      <xdr:row>42</xdr:row>
      <xdr:rowOff>70304</xdr:rowOff>
    </xdr:from>
    <xdr:ext cx="3032125" cy="268663"/>
    <xdr:sp macro="" textlink="">
      <xdr:nvSpPr>
        <xdr:cNvPr id="332" name="Text Box 168">
          <a:extLst>
            <a:ext uri="{FF2B5EF4-FFF2-40B4-BE49-F238E27FC236}">
              <a16:creationId xmlns:a16="http://schemas.microsoft.com/office/drawing/2014/main" id="{F6D4E73E-90F8-4725-88AA-BB19D16CC120}"/>
            </a:ext>
          </a:extLst>
        </xdr:cNvPr>
        <xdr:cNvSpPr txBox="1">
          <a:spLocks noChangeArrowheads="1"/>
        </xdr:cNvSpPr>
      </xdr:nvSpPr>
      <xdr:spPr bwMode="auto">
        <a:xfrm>
          <a:off x="24921482" y="7091590"/>
          <a:ext cx="3032125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Tiempo que agrega valor = 33 min</a:t>
          </a:r>
        </a:p>
      </xdr:txBody>
    </xdr:sp>
    <xdr:clientData/>
  </xdr:oneCellAnchor>
  <xdr:twoCellAnchor>
    <xdr:from>
      <xdr:col>25</xdr:col>
      <xdr:colOff>73815</xdr:colOff>
      <xdr:row>20</xdr:row>
      <xdr:rowOff>81642</xdr:rowOff>
    </xdr:from>
    <xdr:to>
      <xdr:col>27</xdr:col>
      <xdr:colOff>394607</xdr:colOff>
      <xdr:row>30</xdr:row>
      <xdr:rowOff>81643</xdr:rowOff>
    </xdr:to>
    <xdr:sp macro="" textlink="">
      <xdr:nvSpPr>
        <xdr:cNvPr id="333" name="Nube 332">
          <a:extLst>
            <a:ext uri="{FF2B5EF4-FFF2-40B4-BE49-F238E27FC236}">
              <a16:creationId xmlns:a16="http://schemas.microsoft.com/office/drawing/2014/main" id="{17FA5F42-2B25-9718-48F1-78060F6D097C}"/>
            </a:ext>
          </a:extLst>
        </xdr:cNvPr>
        <xdr:cNvSpPr/>
      </xdr:nvSpPr>
      <xdr:spPr>
        <a:xfrm>
          <a:off x="19219065" y="3673928"/>
          <a:ext cx="1940042" cy="1469572"/>
        </a:xfrm>
        <a:prstGeom prst="cloud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/>
            <a:t>Las máquinas evitan que el operario realice el proceso de mezclado.</a:t>
          </a:r>
        </a:p>
      </xdr:txBody>
    </xdr:sp>
    <xdr:clientData/>
  </xdr:twoCellAnchor>
  <xdr:twoCellAnchor>
    <xdr:from>
      <xdr:col>21</xdr:col>
      <xdr:colOff>291191</xdr:colOff>
      <xdr:row>18</xdr:row>
      <xdr:rowOff>125186</xdr:rowOff>
    </xdr:from>
    <xdr:to>
      <xdr:col>24</xdr:col>
      <xdr:colOff>149678</xdr:colOff>
      <xdr:row>29</xdr:row>
      <xdr:rowOff>54429</xdr:rowOff>
    </xdr:to>
    <xdr:sp macro="" textlink="">
      <xdr:nvSpPr>
        <xdr:cNvPr id="336" name="Nube 335">
          <a:extLst>
            <a:ext uri="{FF2B5EF4-FFF2-40B4-BE49-F238E27FC236}">
              <a16:creationId xmlns:a16="http://schemas.microsoft.com/office/drawing/2014/main" id="{3979E14F-86C5-4B22-A088-49DD0B2419E3}"/>
            </a:ext>
          </a:extLst>
        </xdr:cNvPr>
        <xdr:cNvSpPr/>
      </xdr:nvSpPr>
      <xdr:spPr>
        <a:xfrm>
          <a:off x="16293191" y="3377293"/>
          <a:ext cx="2239737" cy="1575707"/>
        </a:xfrm>
        <a:prstGeom prst="cloud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/>
            <a:t>Se lleva a cabo el pesaje y el alistamiento de la materia prima para todo el proceso</a:t>
          </a:r>
        </a:p>
      </xdr:txBody>
    </xdr:sp>
    <xdr:clientData/>
  </xdr:twoCellAnchor>
  <xdr:twoCellAnchor>
    <xdr:from>
      <xdr:col>26</xdr:col>
      <xdr:colOff>747713</xdr:colOff>
      <xdr:row>14</xdr:row>
      <xdr:rowOff>142875</xdr:rowOff>
    </xdr:from>
    <xdr:to>
      <xdr:col>27</xdr:col>
      <xdr:colOff>23813</xdr:colOff>
      <xdr:row>15</xdr:row>
      <xdr:rowOff>225425</xdr:rowOff>
    </xdr:to>
    <xdr:cxnSp macro="">
      <xdr:nvCxnSpPr>
        <xdr:cNvPr id="337" name="Conector recto de flecha 336">
          <a:extLst>
            <a:ext uri="{FF2B5EF4-FFF2-40B4-BE49-F238E27FC236}">
              <a16:creationId xmlns:a16="http://schemas.microsoft.com/office/drawing/2014/main" id="{F265387E-17BC-489F-B2D8-4B08DD277884}"/>
            </a:ext>
          </a:extLst>
        </xdr:cNvPr>
        <xdr:cNvCxnSpPr>
          <a:cxnSpLocks/>
          <a:stCxn id="186" idx="2"/>
          <a:endCxn id="13" idx="0"/>
        </xdr:cNvCxnSpPr>
      </xdr:nvCxnSpPr>
      <xdr:spPr>
        <a:xfrm flipH="1">
          <a:off x="20750213" y="2564946"/>
          <a:ext cx="38100" cy="245836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340179</xdr:colOff>
      <xdr:row>24</xdr:row>
      <xdr:rowOff>54427</xdr:rowOff>
    </xdr:from>
    <xdr:to>
      <xdr:col>38</xdr:col>
      <xdr:colOff>612322</xdr:colOff>
      <xdr:row>33</xdr:row>
      <xdr:rowOff>13607</xdr:rowOff>
    </xdr:to>
    <xdr:sp macro="" textlink="">
      <xdr:nvSpPr>
        <xdr:cNvPr id="343" name="Nube 342">
          <a:extLst>
            <a:ext uri="{FF2B5EF4-FFF2-40B4-BE49-F238E27FC236}">
              <a16:creationId xmlns:a16="http://schemas.microsoft.com/office/drawing/2014/main" id="{B2CF932D-95DD-4EB6-99B1-F94F1C0C2184}"/>
            </a:ext>
          </a:extLst>
        </xdr:cNvPr>
        <xdr:cNvSpPr/>
      </xdr:nvSpPr>
      <xdr:spPr>
        <a:xfrm>
          <a:off x="27962679" y="4299856"/>
          <a:ext cx="1796143" cy="1265465"/>
        </a:xfrm>
        <a:prstGeom prst="cloud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rtl="0"/>
          <a:r>
            <a:rPr lang="es-ES" sz="1100" b="1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Plan de Manejo de Desechos y Aguas Residuales </a:t>
          </a:r>
          <a:endParaRPr lang="es-CO">
            <a:effectLst/>
          </a:endParaRPr>
        </a:p>
      </xdr:txBody>
    </xdr:sp>
    <xdr:clientData/>
  </xdr:twoCellAnchor>
  <xdr:oneCellAnchor>
    <xdr:from>
      <xdr:col>35</xdr:col>
      <xdr:colOff>408214</xdr:colOff>
      <xdr:row>40</xdr:row>
      <xdr:rowOff>122464</xdr:rowOff>
    </xdr:from>
    <xdr:ext cx="3007178" cy="268663"/>
    <xdr:sp macro="" textlink="">
      <xdr:nvSpPr>
        <xdr:cNvPr id="344" name="Text Box 168">
          <a:extLst>
            <a:ext uri="{FF2B5EF4-FFF2-40B4-BE49-F238E27FC236}">
              <a16:creationId xmlns:a16="http://schemas.microsoft.com/office/drawing/2014/main" id="{253DF261-D58D-4CFE-AAAA-BBC73EF065FD}"/>
            </a:ext>
          </a:extLst>
        </xdr:cNvPr>
        <xdr:cNvSpPr txBox="1">
          <a:spLocks noChangeArrowheads="1"/>
        </xdr:cNvSpPr>
      </xdr:nvSpPr>
      <xdr:spPr bwMode="auto">
        <a:xfrm>
          <a:off x="27268714" y="6817178"/>
          <a:ext cx="3007178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Lead time total = 1 día</a:t>
          </a:r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Federico Diaz Molina" id="{404C65B7-4FBE-4635-88D5-5112EAD7DB7D}" userId="S::fedez10@javerianacali.edu.co::83bc86b1-7f01-4a81-9e5a-7322a02e145a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W51" dT="2023-10-17T02:25:24.51" personId="{404C65B7-4FBE-4635-88D5-5112EAD7DB7D}" id="{CDFF4F49-9DEE-45BE-9BBC-B46483C6B715}">
    <text>En pre mezcla, 3 minutos la maquina esta funcionando mientras el operario esta en mezclado</text>
  </threadedComment>
  <threadedComment ref="S63" dT="2023-10-16T17:31:18.93" personId="{404C65B7-4FBE-4635-88D5-5112EAD7DB7D}" id="{E984915D-C13D-4DEB-8DB9-4ABB710DA158}">
    <text>Requerimiento Propietario</text>
  </threadedComment>
  <threadedComment ref="S65" dT="2023-10-16T17:30:48.67" personId="{404C65B7-4FBE-4635-88D5-5112EAD7DB7D}" id="{15BB6D81-269A-4247-975E-49AAB9FB13E2}">
    <text>lunes a sabado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455A7-C021-4A2C-8B4E-95FB6D1FCF19}">
  <dimension ref="R2:AM69"/>
  <sheetViews>
    <sheetView tabSelected="1" topLeftCell="Q23" zoomScale="70" zoomScaleNormal="70" workbookViewId="0">
      <selection activeCell="X45" sqref="X45:Z48"/>
    </sheetView>
  </sheetViews>
  <sheetFormatPr baseColWidth="10" defaultColWidth="9.140625" defaultRowHeight="12.75" x14ac:dyDescent="0.2"/>
  <cols>
    <col min="1" max="22" width="11.42578125" style="4" customWidth="1"/>
    <col min="23" max="23" width="12.85546875" style="4" customWidth="1"/>
    <col min="24" max="25" width="11.42578125" style="4" customWidth="1"/>
    <col min="26" max="26" width="12.85546875" style="4" customWidth="1"/>
    <col min="27" max="256" width="11.42578125" style="4" customWidth="1"/>
    <col min="257" max="16384" width="9.140625" style="4"/>
  </cols>
  <sheetData>
    <row r="2" spans="18:39" x14ac:dyDescent="0.2">
      <c r="R2" s="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3"/>
    </row>
    <row r="3" spans="18:39" x14ac:dyDescent="0.2">
      <c r="R3" s="5"/>
      <c r="AM3" s="6"/>
    </row>
    <row r="4" spans="18:39" ht="23.25" x14ac:dyDescent="0.35">
      <c r="R4" s="5"/>
      <c r="S4" s="7" t="s">
        <v>23</v>
      </c>
      <c r="AM4" s="6"/>
    </row>
    <row r="5" spans="18:39" x14ac:dyDescent="0.2">
      <c r="R5" s="5"/>
      <c r="AM5" s="6"/>
    </row>
    <row r="6" spans="18:39" x14ac:dyDescent="0.2">
      <c r="R6" s="5"/>
      <c r="AM6" s="6"/>
    </row>
    <row r="7" spans="18:39" x14ac:dyDescent="0.2">
      <c r="R7" s="5"/>
      <c r="S7" s="34"/>
      <c r="T7" s="34"/>
      <c r="U7" s="34"/>
      <c r="AM7" s="6"/>
    </row>
    <row r="8" spans="18:39" x14ac:dyDescent="0.2">
      <c r="R8" s="5"/>
      <c r="S8" s="35" t="s">
        <v>21</v>
      </c>
      <c r="T8" s="35"/>
      <c r="U8" s="35"/>
      <c r="AM8" s="6"/>
    </row>
    <row r="9" spans="18:39" x14ac:dyDescent="0.2">
      <c r="R9" s="5"/>
      <c r="AM9" s="6"/>
    </row>
    <row r="10" spans="18:39" x14ac:dyDescent="0.2">
      <c r="R10" s="5"/>
      <c r="AM10" s="6"/>
    </row>
    <row r="11" spans="18:39" x14ac:dyDescent="0.2">
      <c r="R11" s="5"/>
      <c r="AM11" s="6"/>
    </row>
    <row r="12" spans="18:39" x14ac:dyDescent="0.2">
      <c r="R12" s="5"/>
      <c r="AM12" s="6"/>
    </row>
    <row r="13" spans="18:39" x14ac:dyDescent="0.2">
      <c r="R13" s="5"/>
      <c r="AM13" s="6"/>
    </row>
    <row r="14" spans="18:39" x14ac:dyDescent="0.2">
      <c r="R14" s="5"/>
      <c r="AM14" s="6"/>
    </row>
    <row r="15" spans="18:39" x14ac:dyDescent="0.2">
      <c r="R15" s="5"/>
      <c r="AM15" s="6"/>
    </row>
    <row r="16" spans="18:39" ht="20.25" x14ac:dyDescent="0.3">
      <c r="R16" s="5"/>
      <c r="AJ16" s="8"/>
      <c r="AM16" s="6"/>
    </row>
    <row r="17" spans="18:39" ht="18" x14ac:dyDescent="0.25">
      <c r="R17" s="5"/>
      <c r="AJ17" s="9"/>
      <c r="AM17" s="6"/>
    </row>
    <row r="18" spans="18:39" ht="14.25" x14ac:dyDescent="0.2">
      <c r="R18" s="5"/>
      <c r="AJ18" s="10"/>
      <c r="AM18" s="6"/>
    </row>
    <row r="19" spans="18:39" ht="14.25" x14ac:dyDescent="0.2">
      <c r="R19" s="5"/>
      <c r="AJ19" s="10"/>
      <c r="AM19" s="6"/>
    </row>
    <row r="20" spans="18:39" x14ac:dyDescent="0.2">
      <c r="R20" s="5"/>
      <c r="AM20" s="6"/>
    </row>
    <row r="21" spans="18:39" x14ac:dyDescent="0.2">
      <c r="R21" s="5"/>
      <c r="AM21" s="6"/>
    </row>
    <row r="22" spans="18:39" x14ac:dyDescent="0.2">
      <c r="R22" s="5"/>
      <c r="AM22" s="6"/>
    </row>
    <row r="23" spans="18:39" x14ac:dyDescent="0.2">
      <c r="R23" s="5"/>
      <c r="AI23"/>
      <c r="AM23" s="6"/>
    </row>
    <row r="24" spans="18:39" x14ac:dyDescent="0.2">
      <c r="R24" s="5"/>
      <c r="AK24" s="35" t="s">
        <v>22</v>
      </c>
      <c r="AL24" s="35"/>
      <c r="AM24" s="35"/>
    </row>
    <row r="25" spans="18:39" x14ac:dyDescent="0.2">
      <c r="R25" s="5"/>
      <c r="AM25" s="6"/>
    </row>
    <row r="26" spans="18:39" ht="0.75" customHeight="1" x14ac:dyDescent="0.2">
      <c r="R26" s="5"/>
      <c r="AM26" s="6"/>
    </row>
    <row r="27" spans="18:39" ht="20.25" customHeight="1" x14ac:dyDescent="0.2">
      <c r="R27" s="5"/>
      <c r="AM27" s="6"/>
    </row>
    <row r="28" spans="18:39" ht="4.5" customHeight="1" x14ac:dyDescent="0.2">
      <c r="R28" s="5"/>
      <c r="AE28" s="29"/>
      <c r="AM28" s="6"/>
    </row>
    <row r="29" spans="18:39" x14ac:dyDescent="0.2">
      <c r="R29" s="5"/>
      <c r="AM29" s="6"/>
    </row>
    <row r="30" spans="18:39" x14ac:dyDescent="0.2">
      <c r="R30" s="5"/>
      <c r="AM30" s="6"/>
    </row>
    <row r="31" spans="18:39" x14ac:dyDescent="0.2">
      <c r="R31" s="5"/>
      <c r="AM31" s="6"/>
    </row>
    <row r="32" spans="18:39" x14ac:dyDescent="0.2">
      <c r="R32" s="5"/>
      <c r="AM32" s="6"/>
    </row>
    <row r="33" spans="18:39" x14ac:dyDescent="0.2">
      <c r="R33" s="5"/>
      <c r="AM33" s="6"/>
    </row>
    <row r="34" spans="18:39" x14ac:dyDescent="0.2">
      <c r="R34" s="5"/>
      <c r="AM34" s="6"/>
    </row>
    <row r="35" spans="18:39" x14ac:dyDescent="0.2">
      <c r="R35" s="5"/>
      <c r="AM35" s="6"/>
    </row>
    <row r="36" spans="18:39" x14ac:dyDescent="0.2">
      <c r="R36" s="5"/>
      <c r="AM36" s="6"/>
    </row>
    <row r="37" spans="18:39" x14ac:dyDescent="0.2">
      <c r="R37" s="5"/>
      <c r="AM37" s="6"/>
    </row>
    <row r="38" spans="18:39" x14ac:dyDescent="0.2">
      <c r="R38" s="5"/>
      <c r="AM38" s="6"/>
    </row>
    <row r="39" spans="18:39" x14ac:dyDescent="0.2">
      <c r="R39" s="5"/>
      <c r="AM39" s="6"/>
    </row>
    <row r="40" spans="18:39" x14ac:dyDescent="0.2">
      <c r="R40" s="5"/>
      <c r="AM40" s="6"/>
    </row>
    <row r="41" spans="18:39" x14ac:dyDescent="0.2">
      <c r="R41" s="5"/>
      <c r="AM41" s="6"/>
    </row>
    <row r="42" spans="18:39" x14ac:dyDescent="0.2">
      <c r="R42" s="5"/>
      <c r="AM42" s="6"/>
    </row>
    <row r="43" spans="18:39" x14ac:dyDescent="0.2">
      <c r="R43" s="5"/>
      <c r="AM43" s="6"/>
    </row>
    <row r="44" spans="18:39" x14ac:dyDescent="0.2">
      <c r="R44" s="5"/>
      <c r="AM44" s="6"/>
    </row>
    <row r="45" spans="18:39" ht="12" customHeight="1" x14ac:dyDescent="0.2">
      <c r="R45" s="5"/>
      <c r="X45" s="31" t="s">
        <v>0</v>
      </c>
      <c r="Y45" s="31"/>
      <c r="Z45" s="31"/>
      <c r="AM45" s="6"/>
    </row>
    <row r="46" spans="18:39" ht="21" customHeight="1" x14ac:dyDescent="0.2">
      <c r="R46" s="5"/>
      <c r="X46" s="31"/>
      <c r="Y46" s="31"/>
      <c r="Z46" s="31"/>
      <c r="AH46" s="30" t="s">
        <v>5</v>
      </c>
      <c r="AM46" s="6"/>
    </row>
    <row r="47" spans="18:39" ht="12.75" customHeight="1" x14ac:dyDescent="0.2">
      <c r="R47" s="5"/>
      <c r="X47" s="31"/>
      <c r="Y47" s="31"/>
      <c r="Z47" s="31"/>
      <c r="AM47" s="6"/>
    </row>
    <row r="48" spans="18:39" ht="21.75" customHeight="1" x14ac:dyDescent="0.2">
      <c r="R48" s="11"/>
      <c r="S48" s="12"/>
      <c r="T48" s="12"/>
      <c r="U48" s="12"/>
      <c r="V48" s="12"/>
      <c r="W48" s="12"/>
      <c r="X48" s="32"/>
      <c r="Y48" s="32"/>
      <c r="Z48" s="3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3"/>
    </row>
    <row r="49" spans="18:36" ht="23.25" x14ac:dyDescent="0.35">
      <c r="R49" s="14" t="s">
        <v>1</v>
      </c>
      <c r="S49" s="15"/>
      <c r="T49" s="15"/>
      <c r="U49" s="15"/>
      <c r="V49" s="15"/>
      <c r="W49" s="15"/>
      <c r="X49" s="15"/>
      <c r="Y49" s="15"/>
      <c r="Z49" s="15"/>
      <c r="AA49" s="15"/>
      <c r="AB49" s="15"/>
      <c r="AE49" s="4">
        <f>10+5+13+8</f>
        <v>36</v>
      </c>
    </row>
    <row r="50" spans="18:36" ht="23.25" x14ac:dyDescent="0.35">
      <c r="R50" s="16" t="s">
        <v>2</v>
      </c>
      <c r="S50" s="14" t="s">
        <v>20</v>
      </c>
      <c r="T50" s="15"/>
      <c r="V50" s="15" t="s">
        <v>3</v>
      </c>
      <c r="W50" s="14">
        <v>1</v>
      </c>
      <c r="X50" s="15" t="s">
        <v>24</v>
      </c>
      <c r="Y50" s="17" t="s">
        <v>5</v>
      </c>
      <c r="AA50" s="17"/>
      <c r="AB50" s="17"/>
      <c r="AC50" s="17"/>
      <c r="AD50" s="17"/>
      <c r="AE50" s="17"/>
      <c r="AF50" s="17"/>
      <c r="AG50" s="15"/>
      <c r="AI50" s="18"/>
      <c r="AJ50" s="15"/>
    </row>
    <row r="51" spans="18:36" ht="23.25" x14ac:dyDescent="0.35">
      <c r="R51" s="15"/>
      <c r="W51" s="14">
        <f>10+1.6+2+11+8+0.4</f>
        <v>33</v>
      </c>
      <c r="X51" s="15" t="s">
        <v>4</v>
      </c>
      <c r="Y51" s="15"/>
      <c r="Z51" s="17"/>
      <c r="AA51" s="17"/>
      <c r="AB51" s="17"/>
      <c r="AC51" s="17"/>
      <c r="AD51" s="17"/>
      <c r="AE51" s="17"/>
      <c r="AF51" s="17"/>
    </row>
    <row r="52" spans="18:36" ht="23.25" x14ac:dyDescent="0.35">
      <c r="S52" s="14" t="s">
        <v>6</v>
      </c>
      <c r="T52" s="15"/>
      <c r="U52" s="15"/>
      <c r="V52" s="15" t="s">
        <v>7</v>
      </c>
      <c r="W52" s="14">
        <v>422</v>
      </c>
      <c r="X52" s="15" t="s">
        <v>4</v>
      </c>
    </row>
    <row r="53" spans="18:36" ht="23.25" x14ac:dyDescent="0.35">
      <c r="S53" s="14" t="s">
        <v>8</v>
      </c>
      <c r="U53" s="15" t="s">
        <v>7</v>
      </c>
      <c r="V53" s="14">
        <v>5000</v>
      </c>
      <c r="W53" s="15" t="s">
        <v>9</v>
      </c>
    </row>
    <row r="54" spans="18:36" ht="24" thickBot="1" x14ac:dyDescent="0.4">
      <c r="V54" s="19">
        <f>+S69</f>
        <v>6.9444444444444455</v>
      </c>
      <c r="W54" s="15" t="s">
        <v>10</v>
      </c>
    </row>
    <row r="55" spans="18:36" ht="24" thickBot="1" x14ac:dyDescent="0.4">
      <c r="S55" s="20" t="s">
        <v>11</v>
      </c>
      <c r="T55" s="21"/>
      <c r="U55" s="22" t="s">
        <v>7</v>
      </c>
      <c r="V55" s="23">
        <f>+W52/V54</f>
        <v>60.767999999999994</v>
      </c>
      <c r="W55" s="24" t="s">
        <v>12</v>
      </c>
    </row>
    <row r="63" spans="18:36" ht="15" x14ac:dyDescent="0.25">
      <c r="S63" s="33" t="s">
        <v>13</v>
      </c>
      <c r="T63" s="33"/>
    </row>
    <row r="64" spans="18:36" x14ac:dyDescent="0.2">
      <c r="S64" s="25">
        <v>5000</v>
      </c>
      <c r="T64" s="25" t="s">
        <v>14</v>
      </c>
    </row>
    <row r="65" spans="19:20" x14ac:dyDescent="0.2">
      <c r="S65" s="25">
        <v>24</v>
      </c>
      <c r="T65" s="25" t="s">
        <v>15</v>
      </c>
    </row>
    <row r="66" spans="19:20" x14ac:dyDescent="0.2">
      <c r="S66" s="26">
        <f>+S64/S65</f>
        <v>208.33333333333334</v>
      </c>
      <c r="T66" s="25" t="s">
        <v>16</v>
      </c>
    </row>
    <row r="67" spans="19:20" x14ac:dyDescent="0.2">
      <c r="S67" s="25">
        <f>+S66/5</f>
        <v>41.666666666666671</v>
      </c>
      <c r="T67" s="25" t="s">
        <v>17</v>
      </c>
    </row>
    <row r="68" spans="19:20" x14ac:dyDescent="0.2">
      <c r="S68" s="25" t="s">
        <v>18</v>
      </c>
      <c r="T68" s="25">
        <v>6</v>
      </c>
    </row>
    <row r="69" spans="19:20" ht="15" x14ac:dyDescent="0.25">
      <c r="S69" s="27">
        <f>S67/T68</f>
        <v>6.9444444444444455</v>
      </c>
      <c r="T69" s="28" t="s">
        <v>19</v>
      </c>
    </row>
  </sheetData>
  <mergeCells count="5">
    <mergeCell ref="X45:Z48"/>
    <mergeCell ref="S63:T63"/>
    <mergeCell ref="S7:U7"/>
    <mergeCell ref="S8:U8"/>
    <mergeCell ref="AK24:AM24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Diaz Molina</dc:creator>
  <cp:lastModifiedBy>Federico Diaz Molina</cp:lastModifiedBy>
  <dcterms:created xsi:type="dcterms:W3CDTF">2023-10-16T20:00:49Z</dcterms:created>
  <dcterms:modified xsi:type="dcterms:W3CDTF">2023-11-24T02:51:04Z</dcterms:modified>
</cp:coreProperties>
</file>